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e81fd9d0d8f4ec17/Documentos/2022 U P M E/Herramienta/Herramienta final/"/>
    </mc:Choice>
  </mc:AlternateContent>
  <xr:revisionPtr revIDLastSave="6196" documentId="11_AD4D2F04E46CFB4ACB3E20122D90CE1A683EDF16" xr6:coauthVersionLast="47" xr6:coauthVersionMax="47" xr10:uidLastSave="{8ED59F82-E10A-7B4D-B569-3686CDF1544B}"/>
  <bookViews>
    <workbookView xWindow="0" yWindow="720" windowWidth="29400" windowHeight="18400" xr2:uid="{00000000-000D-0000-FFFF-FFFF00000000}"/>
  </bookViews>
  <sheets>
    <sheet name="Resultado" sheetId="1" r:id="rId1"/>
    <sheet name="z-score" sheetId="3" state="veryHidden" r:id="rId2"/>
    <sheet name="Calificadoras" sheetId="8" state="veryHidden" r:id="rId3"/>
    <sheet name="Tradicional " sheetId="9" state="veryHidden" r:id="rId4"/>
    <sheet name="Alertas" sheetId="10" state="very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INDEX_SHEET___ASAP_Utilities">#REF!</definedName>
    <definedName name="__123Graph_A" hidden="1">[1]adconta!#REF!</definedName>
    <definedName name="__123Graph_B" hidden="1">[2]A!#REF!</definedName>
    <definedName name="__123Graph_C" hidden="1">[1]adconta!#REF!</definedName>
    <definedName name="__123Graph_D" hidden="1">[1]adconta!#REF!</definedName>
    <definedName name="__123Graph_E" hidden="1">'[3]TASAS E INDICES-0k'!#REF!</definedName>
    <definedName name="__123Graph_F" hidden="1">[2]A!#REF!</definedName>
    <definedName name="__123Graph_X" hidden="1">[1]adconta!#REF!</definedName>
    <definedName name="_2__123Graph_BCHART_5" hidden="1">[4]MEX95IB!#REF!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_Z1" hidden="1">[5]RECAP!$E$1:$H$65536</definedName>
    <definedName name="aa" hidden="1">[6]WCCONSO!$A$4:$IV$11,[6]WCCONSO!$A$1:$A$65536</definedName>
    <definedName name="AAA" hidden="1">{#N/A,#N/A,FALSE,"TRANSP2";#N/A,#N/A,FALSE,"VISOL2";#N/A,#N/A,FALSE,"ITR2";#N/A,#N/A,FALSE,"CSOL2";#N/A,#N/A,FALSE,"FEUILLETE2";#N/A,#N/A,FALSE,"TRMP2";#N/A,#N/A,FALSE,"ARG2";#N/A,#N/A,FALSE,"VIMP2"}</definedName>
    <definedName name="AccessDatabase" hidden="1">"C:\C-314\VOLUMENES\volfin4.mdb"</definedName>
    <definedName name="AVG" hidden="1">{"TRANSF1",#N/A,FALSE,"TRANSF";"Reventa 2",#N/A,FALSE,"Reventa";"Reventa 1",#N/A,FALSE,"Reventa";"Reventa AS1",#N/A,FALSE,"Reventa"}</definedName>
    <definedName name="bbb" hidden="1">{#N/A,#N/A,FALSE,"TRANSP2";#N/A,#N/A,FALSE,"VISOL2";#N/A,#N/A,FALSE,"ITR2";#N/A,#N/A,FALSE,"CSOL2";#N/A,#N/A,FALSE,"FEUILLETE2";#N/A,#N/A,FALSE,"TRMP2";#N/A,#N/A,FALSE,"ARG2";#N/A,#N/A,FALSE,"VIMP2"}</definedName>
    <definedName name="bbbb" hidden="1">{#N/A,#N/A,FALSE,"TRANSP2";#N/A,#N/A,FALSE,"VISOL2";#N/A,#N/A,FALSE,"ITR2";#N/A,#N/A,FALSE,"CSOL2";#N/A,#N/A,FALSE,"FEUILLETE2";#N/A,#N/A,FALSE,"TRMP2";#N/A,#N/A,FALSE,"ARG2";#N/A,#N/A,FALSE,"VIMP2"}</definedName>
    <definedName name="damo">#REF!</definedName>
    <definedName name="Damodar">[7]WACC!$E$97:$L$191</definedName>
    <definedName name="Damoradan">#REF!</definedName>
    <definedName name="e" hidden="1">{#N/A,#N/A,FALSE,"TRANSP2";#N/A,#N/A,FALSE,"VISOL2";#N/A,#N/A,FALSE,"ITR2";#N/A,#N/A,FALSE,"CSOL2";#N/A,#N/A,FALSE,"FEUILLETE2";#N/A,#N/A,FALSE,"TRMP2";#N/A,#N/A,FALSE,"ARG2";#N/A,#N/A,FALSE,"VIMP2"}</definedName>
    <definedName name="EEE" hidden="1">{#N/A,#N/A,FALSE,"TRANSP2";#N/A,#N/A,FALSE,"VISOL2";#N/A,#N/A,FALSE,"ITR2";#N/A,#N/A,FALSE,"CSOL2";#N/A,#N/A,FALSE,"FEUILLETE2";#N/A,#N/A,FALSE,"TRMP2";#N/A,#N/A,FALSE,"ARG2";#N/A,#N/A,FALSE,"VIMP2"}</definedName>
    <definedName name="ENCABEZADO">[7]!Table1[#Headers]</definedName>
    <definedName name="HFOASJFOA" hidden="1">{"TRANSF1",#N/A,FALSE,"TRANSF";"Reventa 2",#N/A,FALSE,"Reventa";"Reventa 1",#N/A,FALSE,"Reventa";"Reventa AS1",#N/A,FALSE,"Reventa"}</definedName>
    <definedName name="HFOASJFOA1" hidden="1">{"TRANSF1",#N/A,FALSE,"TRANSF";"Reventa 2",#N/A,FALSE,"Reventa";"Reventa 1",#N/A,FALSE,"Reventa";"Reventa AS1",#N/A,FALSE,"Reventa"}</definedName>
    <definedName name="hh" hidden="1">{"TRANSF1",#N/A,FALSE,"TRANSF";"Reventa 2",#N/A,FALSE,"Reventa";"Reventa 1",#N/A,FALSE,"Reventa";"Reventa AS1",#N/A,FALSE,"Reventa"}</definedName>
    <definedName name="hhh" hidden="1">{"TRANSF1",#N/A,FALSE,"TRANSF";"Reventa 2",#N/A,FALSE,"Reventa";"Reventa 1",#N/A,FALSE,"Reventa";"Reventa AS1",#N/A,FALSE,"Reventa"}</definedName>
    <definedName name="HTML_CodePage" hidden="1">1252</definedName>
    <definedName name="HTML_Control" hidden="1">{"'SYNTH'!$B$2:$N$58"}</definedName>
    <definedName name="HTML_Description" hidden="1">""</definedName>
    <definedName name="HTML_Email" hidden="1">""</definedName>
    <definedName name="HTML_Header" hidden="1">"SYNTH"</definedName>
    <definedName name="HTML_LastUpdate" hidden="1">"30/08/00"</definedName>
    <definedName name="HTML_LineAfter" hidden="1">FALSE</definedName>
    <definedName name="HTML_LineBefore" hidden="1">FALSE</definedName>
    <definedName name="HTML_Name" hidden="1">"smdcf003"</definedName>
    <definedName name="HTML_OBDlg2" hidden="1">TRUE</definedName>
    <definedName name="HTML_OBDlg4" hidden="1">TRUE</definedName>
    <definedName name="HTML_OS" hidden="1">0</definedName>
    <definedName name="HTML_PathFile" hidden="1">"C:\MeuHTML.htm"</definedName>
    <definedName name="HTML_Title" hidden="1">"AUT"</definedName>
    <definedName name="hugo" hidden="1">{"Balance",#N/A,FALSE,"Balance";"P y G",#N/A,FALSE,"Balance";"Flujo de caja",#N/A,FALSE,"Balance";"Capital de trabajo",#N/A,FALSE,"Balance";"Valoracion",#N/A,FALSE,"Balance"}</definedName>
    <definedName name="IND">[7]!Table1[Industry Name]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40687.4660879629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jj" hidden="1">{"TRANSF1",#N/A,FALSE,"TRANSF";"Reventa 2",#N/A,FALSE,"Reventa";"Reventa 1",#N/A,FALSE,"Reventa";"Reventa AS1",#N/A,FALSE,"Reventa"}</definedName>
    <definedName name="jjjj" hidden="1">{#N/A,#N/A,FALSE,"TRANSP2";#N/A,#N/A,FALSE,"VISOL2";#N/A,#N/A,FALSE,"ITR2";#N/A,#N/A,FALSE,"CSOL2";#N/A,#N/A,FALSE,"FEUILLETE2";#N/A,#N/A,FALSE,"TRMP2";#N/A,#N/A,FALSE,"ARG2";#N/A,#N/A,FALSE,"VIMP2"}</definedName>
    <definedName name="jjjwer" hidden="1">{"TRANSF1",#N/A,FALSE,"TRANSF";"Reventa 2",#N/A,FALSE,"Reventa";"Reventa 1",#N/A,FALSE,"Reventa";"Reventa AS1",#N/A,FALSE,"Reventa"}</definedName>
    <definedName name="joao" hidden="1">{#N/A,#N/A,FALSE,"TRANSP1";#N/A,#N/A,FALSE,"VISOL1";#N/A,#N/A,FALSE,"ITR1";#N/A,#N/A,FALSE,"CSOL1";#N/A,#N/A,FALSE,"FEUILLETE1";#N/A,#N/A,FALSE,"TRMP1";#N/A,#N/A,FALSE,"ARG1";#N/A,#N/A,FALSE,"VIMP1"}</definedName>
    <definedName name="NYU">#REF!</definedName>
    <definedName name="ñ45" hidden="1">#REF!</definedName>
    <definedName name="Others" hidden="1">{#N/A,#N/A,FALSE,"TRANSP2";#N/A,#N/A,FALSE,"VISOL2";#N/A,#N/A,FALSE,"ITR2";#N/A,#N/A,FALSE,"CSOL2";#N/A,#N/A,FALSE,"FEUILLETE2";#N/A,#N/A,FALSE,"TRMP2";#N/A,#N/A,FALSE,"ARG2";#N/A,#N/A,FALSE,"VIMP2"}</definedName>
    <definedName name="pagina" hidden="1">{"TRANSF1",#N/A,FALSE,"TRANSF";"Reventa 2",#N/A,FALSE,"Reventa";"Reventa 1",#N/A,FALSE,"Reventa";"Reventa AS1",#N/A,FALSE,"Reventa"}</definedName>
    <definedName name="PARALELO" hidden="1">{"TRANSF1",#N/A,FALSE,"TRANSF";"Reventa 2",#N/A,FALSE,"Reventa";"Reventa 1",#N/A,FALSE,"Reventa";"Reventa AS1",#N/A,FALSE,"Reventa"}</definedName>
    <definedName name="ppp" hidden="1">{"usual granel",#N/A,FALSE,"Costos";"granel camion",#N/A,FALSE,"Costos";"granel contenedor",#N/A,FALSE,"Costos";"embalado camion",#N/A,FALSE,"Costos";"embal contenedor",#N/A,FALSE,"Costos"}</definedName>
    <definedName name="Reflectafloat" hidden="1">{#N/A,#N/A,FALSE,"TRANSP1";#N/A,#N/A,FALSE,"VISOL1";#N/A,#N/A,FALSE,"ITR1";#N/A,#N/A,FALSE,"CSOL1";#N/A,#N/A,FALSE,"FEUILLETE1";#N/A,#N/A,FALSE,"TRMP1";#N/A,#N/A,FALSE,"ARG1";#N/A,#N/A,FALSE,"VIMP1"}</definedName>
    <definedName name="SAPBEXhrIndnt" hidden="1">1</definedName>
    <definedName name="SAPBEXrevision" hidden="1">3</definedName>
    <definedName name="SAPBEXsysID" hidden="1">"PB1"</definedName>
    <definedName name="SAPBEXwbID" hidden="1">"3T1OANCS8K0RCX2GVWYX4SFDF"</definedName>
    <definedName name="ss" hidden="1">{#N/A,#N/A,FALSE,"TRANSP2";#N/A,#N/A,FALSE,"VISOL2";#N/A,#N/A,FALSE,"ITR2";#N/A,#N/A,FALSE,"CSOL2";#N/A,#N/A,FALSE,"FEUILLETE2";#N/A,#N/A,FALSE,"TRMP2";#N/A,#N/A,FALSE,"ARG2";#N/A,#N/A,FALSE,"VIMP2"}</definedName>
    <definedName name="tes" hidden="1">[4]MEX95IB!#REF!</definedName>
    <definedName name="teste" hidden="1">{#N/A,#N/A,FALSE,"TRANSP1";#N/A,#N/A,FALSE,"VISOL1";#N/A,#N/A,FALSE,"ITR1";#N/A,#N/A,FALSE,"CSOL1";#N/A,#N/A,FALSE,"FEUILLETE1";#N/A,#N/A,FALSE,"TRMP1";#N/A,#N/A,FALSE,"ARG1";#N/A,#N/A,FALSE,"VIMP1"}</definedName>
    <definedName name="uioy" hidden="1">#REF!</definedName>
    <definedName name="w" hidden="1">{#N/A,#N/A,FALSE,"Safety";#N/A,#N/A,FALSE,"Quality ";#N/A,#N/A,FALSE,"Yield";#N/A,#N/A,FALSE,"Surface Defects";#N/A,#N/A,FALSE,"IT MBF"}</definedName>
    <definedName name="wrn.Base._.de._.datos." hidden="1">{"Basedatos1",#N/A,FALSE,"Basedat";"Basedatos2",#N/A,FALSE,"Basedat";"Basedatos3",#N/A,FALSE,"Basedat"}</definedName>
    <definedName name="wrn.Bases." hidden="1">{"Bases1",#N/A,FALSE,"Bases";"Bases2",#N/A,FALSE,"Bases";"Bases3",#N/A,FALSE,"Bases";"Bases4",#N/A,FALSE,"Bases";"Bases5",#N/A,FALSE,"Bases";"Bases6",#N/A,FALSE,"Bases";"Bases7",#N/A,FALSE,"Bases";"Bases8",#N/A,FALSE,"Bases";"Bases9",#N/A,FALSE,"Bases"}</definedName>
    <definedName name="wrn.costos._.float." hidden="1">{"usual granel",#N/A,FALSE,"Costos";"granel camion",#N/A,FALSE,"Costos";"granel contenedor",#N/A,FALSE,"Costos";"embalado camion",#N/A,FALSE,"Costos";"embal contenedor",#N/A,FALSE,"Costos"}</definedName>
    <definedName name="wrn.Estados._.financieros." hidden="1">{"Balance",#N/A,FALSE,"Balance";"P y G",#N/A,FALSE,"Balance";"Flujo de caja",#N/A,FALSE,"Balance";"Capital de trabajo",#N/A,FALSE,"Balance";"Valoración",#N/A,FALSE,"Balance"}</definedName>
    <definedName name="wrn.Imput." hidden="1">{"Imput1",#N/A,FALSE,"Input";"Imput2",#N/A,FALSE,"Input";"Imput3",#N/A,FALSE,"Input";"Imput4",#N/A,FALSE,"Input"}</definedName>
    <definedName name="wrn.Ingresos." hidden="1">{"Ingresos1",#N/A,FALSE,"Ingreso";"Ingresos2",#N/A,FALSE,"Ingreso";"Ingresos3",#N/A,FALSE,"Ingreso"}</definedName>
    <definedName name="wrn.MBFs." hidden="1">{#N/A,#N/A,FALSE,"Safety";#N/A,#N/A,FALSE,"Quality ";#N/A,#N/A,FALSE,"Yield";#N/A,#N/A,FALSE,"Surface Defects";#N/A,#N/A,FALSE,"IT MBF"}</definedName>
    <definedName name="wrn.Monthly." hidden="1">{#N/A,#N/A,TRUE,"OECISUM";#N/A,#N/A,TRUE,"NEWCHTHR";#N/A,#N/A,TRUE,"NEWCHTDM";#N/A,#N/A,TRUE,"NEWCHTCQ";#N/A,#N/A,TRUE,"10OECI1";#N/A,#N/A,TRUE,"10OECI2";#N/A,#N/A,TRUE,"10OECI3";#N/A,#N/A,TRUE,"10OECI4";#N/A,#N/A,TRUE,"10OECI5";#N/A,#N/A,TRUE,"OECI-8";#N/A,#N/A,TRUE,"OECI-9";#N/A,#N/A,TRUE,"OECI-10";#N/A,#N/A,TRUE,"OECI-11";#N/A,#N/A,TRUE,"OECI-12";#N/A,#N/A,TRUE,"OECI-13";#N/A,#N/A,TRUE,"OECI-14";#N/A,#N/A,TRUE,"OECI-15"}</definedName>
    <definedName name="wrn.Plan._.Europe._.pdts._.transparents." hidden="1">{#N/A,#N/A,FALSE,"TRANSP2";#N/A,#N/A,FALSE,"VISOL2";#N/A,#N/A,FALSE,"ITR2";#N/A,#N/A,FALSE,"CSOL2";#N/A,#N/A,FALSE,"FEUILLETE2";#N/A,#N/A,FALSE,"TRMP2";#N/A,#N/A,FALSE,"ARG2";#N/A,#N/A,FALSE,"VIMP2"}</definedName>
    <definedName name="wrn.Planone." hidden="1">{#N/A,#N/A,FALSE,"TRANSP1";#N/A,#N/A,FALSE,"VISOL1";#N/A,#N/A,FALSE,"ITR1";#N/A,#N/A,FALSE,"CSOL1";#N/A,#N/A,FALSE,"FEUILLETE1";#N/A,#N/A,FALSE,"TRMP1";#N/A,#N/A,FALSE,"ARG1";#N/A,#N/A,FALSE,"VIMP1"}</definedName>
    <definedName name="wrn.pol." hidden="1">{"TRANSF1",#N/A,FALSE,"TRANSF";"Reventa 2",#N/A,FALSE,"Reventa";"Reventa 1",#N/A,FALSE,"Reventa";"Reventa AS1",#N/A,FALSE,"Reventa"}</definedName>
    <definedName name="wrn.Tarifas." hidden="1">{"Tarifas1",#N/A,FALSE,"Tarifa";"Tarifas2",#N/A,FALSE,"Tarifa";"Tarifas3",#N/A,FALSE,"Tarifa"}</definedName>
    <definedName name="wrn.Usuarios." hidden="1">{"Usuarios1",#N/A,FALSE,"Usuario";"Usuarios2",#N/A,FALSE,"Usuario"}</definedName>
    <definedName name="ww" hidden="1">{#N/A,#N/A,FALSE,"TRANSP2";#N/A,#N/A,FALSE,"VISOL2";#N/A,#N/A,FALSE,"ITR2";#N/A,#N/A,FALSE,"CSOL2";#N/A,#N/A,FALSE,"FEUILLETE2";#N/A,#N/A,FALSE,"TRMP2";#N/A,#N/A,FALSE,"ARG2";#N/A,#N/A,FALSE,"VIMP2"}</definedName>
    <definedName name="www" hidden="1">{#N/A,#N/A,FALSE,"TRANSP1";#N/A,#N/A,FALSE,"VISOL1";#N/A,#N/A,FALSE,"ITR1";#N/A,#N/A,FALSE,"CSOL1";#N/A,#N/A,FALSE,"FEUILLETE1";#N/A,#N/A,FALSE,"TRMP1";#N/A,#N/A,FALSE,"ARG1";#N/A,#N/A,FALSE,"VIMP1"}</definedName>
    <definedName name="XX" hidden="1">{#N/A,#N/A,FALSE,"TRANSP2";#N/A,#N/A,FALSE,"VISOL2";#N/A,#N/A,FALSE,"ITR2";#N/A,#N/A,FALSE,"CSOL2";#N/A,#N/A,FALSE,"FEUILLETE2";#N/A,#N/A,FALSE,"TRMP2";#N/A,#N/A,FALSE,"ARG2";#N/A,#N/A,FALSE,"VIMP2"}</definedName>
    <definedName name="XXX" hidden="1">{#N/A,#N/A,FALSE,"TRANSP2";#N/A,#N/A,FALSE,"VISOL2";#N/A,#N/A,FALSE,"ITR2";#N/A,#N/A,FALSE,"CSOL2";#N/A,#N/A,FALSE,"FEUILLETE2";#N/A,#N/A,FALSE,"TRMP2";#N/A,#N/A,FALSE,"ARG2";#N/A,#N/A,FALSE,"VIMP2"}</definedName>
    <definedName name="xxxx" hidden="1">{#N/A,#N/A,FALSE,"TRANSP2";#N/A,#N/A,FALSE,"VISOL2";#N/A,#N/A,FALSE,"ITR2";#N/A,#N/A,FALSE,"CSOL2";#N/A,#N/A,FALSE,"FEUILLETE2";#N/A,#N/A,FALSE,"TRMP2";#N/A,#N/A,FALSE,"ARG2";#N/A,#N/A,FALSE,"VIMP2"}</definedName>
    <definedName name="XXXXX" hidden="1">{#N/A,#N/A,FALSE,"TRANSP2";#N/A,#N/A,FALSE,"VISOL2";#N/A,#N/A,FALSE,"ITR2";#N/A,#N/A,FALSE,"CSOL2";#N/A,#N/A,FALSE,"FEUILLETE2";#N/A,#N/A,FALSE,"TRMP2";#N/A,#N/A,FALSE,"ARG2";#N/A,#N/A,FALSE,"VIMP2"}</definedName>
    <definedName name="XXXXXXXXX" hidden="1">{"'SYNTH'!$B$2:$N$58"}</definedName>
    <definedName name="XXXXXXXXXX" hidden="1">{#N/A,#N/A,FALSE,"TRANSP1";#N/A,#N/A,FALSE,"VISOL1";#N/A,#N/A,FALSE,"ITR1";#N/A,#N/A,FALSE,"CSOL1";#N/A,#N/A,FALSE,"FEUILLETE1";#N/A,#N/A,FALSE,"TRMP1";#N/A,#N/A,FALSE,"ARG1";#N/A,#N/A,FALSE,"VIMP1"}</definedName>
    <definedName name="XXXXXXXXXXX" hidden="1">{#N/A,#N/A,FALSE,"TRANSP1";#N/A,#N/A,FALSE,"VISOL1";#N/A,#N/A,FALSE,"ITR1";#N/A,#N/A,FALSE,"CSOL1";#N/A,#N/A,FALSE,"FEUILLETE1";#N/A,#N/A,FALSE,"TRMP1";#N/A,#N/A,FALSE,"ARG1";#N/A,#N/A,FALSE,"VIMP1"}</definedName>
    <definedName name="Z_6FBD5342_E614_11D4_A8FC_00105A842814_.wvu.Cols" hidden="1">[8]RECAP!$E$1:$H$65536</definedName>
    <definedName name="ZZ" hidden="1">{#N/A,#N/A,FALSE,"TRANSP1";#N/A,#N/A,FALSE,"VISOL1";#N/A,#N/A,FALSE,"ITR1";#N/A,#N/A,FALSE,"CSOL1";#N/A,#N/A,FALSE,"FEUILLETE1";#N/A,#N/A,FALSE,"TRMP1";#N/A,#N/A,FALSE,"ARG1";#N/A,#N/A,FALSE,"VIMP1"}</definedName>
    <definedName name="ZZZ" hidden="1">{#N/A,#N/A,FALSE,"TRANSP1";#N/A,#N/A,FALSE,"VISOL1";#N/A,#N/A,FALSE,"ITR1";#N/A,#N/A,FALSE,"CSOL1";#N/A,#N/A,FALSE,"FEUILLETE1";#N/A,#N/A,FALSE,"TRMP1";#N/A,#N/A,FALSE,"ARG1";#N/A,#N/A,FALSE,"VIMP1"}</definedName>
    <definedName name="ZZZZ" hidden="1">{#N/A,#N/A,FALSE,"TRANSP1";#N/A,#N/A,FALSE,"VISOL1";#N/A,#N/A,FALSE,"ITR1";#N/A,#N/A,FALSE,"CSOL1";#N/A,#N/A,FALSE,"FEUILLETE1";#N/A,#N/A,FALSE,"TRMP1";#N/A,#N/A,FALSE,"ARG1";#N/A,#N/A,FALSE,"VIMP1"}</definedName>
    <definedName name="ZZZZZZZZ" hidden="1">{#N/A,#N/A,FALSE,"TRANSP2";#N/A,#N/A,FALSE,"VISOL2";#N/A,#N/A,FALSE,"ITR2";#N/A,#N/A,FALSE,"CSOL2";#N/A,#N/A,FALSE,"FEUILLETE2";#N/A,#N/A,FALSE,"TRMP2";#N/A,#N/A,FALSE,"ARG2";#N/A,#N/A,FALSE,"VIMP2"}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C84" i="10" l="1"/>
  <c r="C12" i="10"/>
  <c r="C2" i="9"/>
  <c r="B5" i="10"/>
  <c r="B4" i="10"/>
  <c r="B3" i="10"/>
  <c r="C5" i="8"/>
  <c r="C2" i="3"/>
  <c r="N62" i="3"/>
  <c r="M35" i="3"/>
  <c r="D5" i="3"/>
  <c r="E5" i="3"/>
  <c r="C5" i="3"/>
  <c r="H3" i="1" l="1"/>
  <c r="C77" i="10" s="1"/>
  <c r="I5" i="8"/>
  <c r="E147" i="9"/>
  <c r="D147" i="9"/>
  <c r="C147" i="9"/>
  <c r="I12" i="1"/>
  <c r="I18" i="1" s="1"/>
  <c r="J12" i="1"/>
  <c r="J18" i="1" s="1"/>
  <c r="H12" i="1"/>
  <c r="H18" i="1" s="1"/>
  <c r="H25" i="1" s="1"/>
  <c r="I11" i="1"/>
  <c r="I17" i="1" s="1"/>
  <c r="J11" i="1"/>
  <c r="J17" i="1" s="1"/>
  <c r="H11" i="1"/>
  <c r="H17" i="1" s="1"/>
  <c r="E125" i="9"/>
  <c r="D125" i="9"/>
  <c r="D155" i="9" s="1"/>
  <c r="C125" i="9"/>
  <c r="C133" i="9" s="1"/>
  <c r="D100" i="9"/>
  <c r="C100" i="9"/>
  <c r="D78" i="9"/>
  <c r="D86" i="9" s="1"/>
  <c r="C78" i="9"/>
  <c r="C86" i="9" s="1"/>
  <c r="C53" i="9"/>
  <c r="C29" i="9"/>
  <c r="C37" i="9" s="1"/>
  <c r="C64" i="10"/>
  <c r="I64" i="10" s="1"/>
  <c r="C65" i="10"/>
  <c r="I65" i="10" s="1"/>
  <c r="C66" i="10"/>
  <c r="I66" i="10" s="1"/>
  <c r="C67" i="10"/>
  <c r="I67" i="10" s="1"/>
  <c r="C68" i="10"/>
  <c r="I68" i="10" s="1"/>
  <c r="C69" i="10"/>
  <c r="I69" i="10" s="1"/>
  <c r="C63" i="10"/>
  <c r="I63" i="10" s="1"/>
  <c r="C51" i="10"/>
  <c r="I51" i="10" s="1"/>
  <c r="C52" i="10"/>
  <c r="I52" i="10" s="1"/>
  <c r="C53" i="10"/>
  <c r="I53" i="10" s="1"/>
  <c r="C54" i="10"/>
  <c r="I54" i="10" s="1"/>
  <c r="C55" i="10"/>
  <c r="I55" i="10" s="1"/>
  <c r="C56" i="10"/>
  <c r="I56" i="10" s="1"/>
  <c r="C50" i="10"/>
  <c r="I50" i="10" s="1"/>
  <c r="C34" i="3"/>
  <c r="I34" i="3" s="1"/>
  <c r="C37" i="10"/>
  <c r="I37" i="10" s="1"/>
  <c r="C2" i="8"/>
  <c r="C164" i="9" l="1"/>
  <c r="C142" i="9"/>
  <c r="E136" i="9"/>
  <c r="E161" i="9"/>
  <c r="E156" i="9"/>
  <c r="E151" i="9"/>
  <c r="E134" i="9"/>
  <c r="E142" i="9"/>
  <c r="E132" i="9"/>
  <c r="E127" i="9"/>
  <c r="E164" i="9"/>
  <c r="E160" i="9"/>
  <c r="E154" i="9"/>
  <c r="E150" i="9"/>
  <c r="E141" i="9"/>
  <c r="E131" i="9"/>
  <c r="E140" i="9"/>
  <c r="E130" i="9"/>
  <c r="E152" i="9"/>
  <c r="E137" i="9"/>
  <c r="E163" i="9"/>
  <c r="E159" i="9"/>
  <c r="E153" i="9"/>
  <c r="E149" i="9"/>
  <c r="E139" i="9"/>
  <c r="E129" i="9"/>
  <c r="E162" i="9"/>
  <c r="E138" i="9"/>
  <c r="E128" i="9"/>
  <c r="E158" i="9"/>
  <c r="D114" i="9"/>
  <c r="D105" i="9"/>
  <c r="D113" i="9"/>
  <c r="D104" i="9"/>
  <c r="D112" i="9"/>
  <c r="D103" i="9"/>
  <c r="D111" i="9"/>
  <c r="D102" i="9"/>
  <c r="D109" i="9"/>
  <c r="D117" i="9"/>
  <c r="D108" i="9"/>
  <c r="D115" i="9"/>
  <c r="D116" i="9"/>
  <c r="D107" i="9"/>
  <c r="D106" i="9"/>
  <c r="C155" i="9"/>
  <c r="C44" i="9"/>
  <c r="C34" i="9"/>
  <c r="C43" i="9"/>
  <c r="C31" i="9"/>
  <c r="C33" i="9"/>
  <c r="C42" i="9"/>
  <c r="C32" i="9"/>
  <c r="C41" i="9"/>
  <c r="C40" i="9"/>
  <c r="C45" i="9"/>
  <c r="C38" i="9"/>
  <c r="C46" i="9"/>
  <c r="C36" i="9"/>
  <c r="C35" i="9"/>
  <c r="C62" i="9"/>
  <c r="C70" i="9"/>
  <c r="C60" i="9"/>
  <c r="C56" i="9"/>
  <c r="C69" i="9"/>
  <c r="C59" i="9"/>
  <c r="C58" i="9"/>
  <c r="C68" i="9"/>
  <c r="C67" i="9"/>
  <c r="C57" i="9"/>
  <c r="C66" i="9"/>
  <c r="C55" i="9"/>
  <c r="C64" i="9"/>
  <c r="C65" i="9"/>
  <c r="C107" i="9"/>
  <c r="C117" i="9"/>
  <c r="C106" i="9"/>
  <c r="C109" i="9"/>
  <c r="C115" i="9"/>
  <c r="C105" i="9"/>
  <c r="C114" i="9"/>
  <c r="C104" i="9"/>
  <c r="C103" i="9"/>
  <c r="C113" i="9"/>
  <c r="C102" i="9"/>
  <c r="C108" i="9"/>
  <c r="C112" i="9"/>
  <c r="C116" i="9"/>
  <c r="C111" i="9"/>
  <c r="C161" i="9"/>
  <c r="C152" i="9"/>
  <c r="C138" i="9"/>
  <c r="C128" i="9"/>
  <c r="C162" i="9"/>
  <c r="C160" i="9"/>
  <c r="C151" i="9"/>
  <c r="C137" i="9"/>
  <c r="C159" i="9"/>
  <c r="C136" i="9"/>
  <c r="C158" i="9"/>
  <c r="C134" i="9"/>
  <c r="C139" i="9"/>
  <c r="C150" i="9"/>
  <c r="C132" i="9"/>
  <c r="C149" i="9"/>
  <c r="C156" i="9"/>
  <c r="C131" i="9"/>
  <c r="C153" i="9"/>
  <c r="C129" i="9"/>
  <c r="C154" i="9"/>
  <c r="C141" i="9"/>
  <c r="C130" i="9"/>
  <c r="C163" i="9"/>
  <c r="C61" i="9"/>
  <c r="E133" i="9"/>
  <c r="D133" i="9"/>
  <c r="D162" i="9"/>
  <c r="D158" i="9"/>
  <c r="I158" i="9" s="1"/>
  <c r="D152" i="9"/>
  <c r="D142" i="9"/>
  <c r="D132" i="9"/>
  <c r="D141" i="9"/>
  <c r="D131" i="9"/>
  <c r="D161" i="9"/>
  <c r="D156" i="9"/>
  <c r="D151" i="9"/>
  <c r="D140" i="9"/>
  <c r="D130" i="9"/>
  <c r="D139" i="9"/>
  <c r="D129" i="9"/>
  <c r="D164" i="9"/>
  <c r="D160" i="9"/>
  <c r="D154" i="9"/>
  <c r="D150" i="9"/>
  <c r="D138" i="9"/>
  <c r="D128" i="9"/>
  <c r="D134" i="9"/>
  <c r="D137" i="9"/>
  <c r="D127" i="9"/>
  <c r="D163" i="9"/>
  <c r="D159" i="9"/>
  <c r="D153" i="9"/>
  <c r="D149" i="9"/>
  <c r="D136" i="9"/>
  <c r="C127" i="9"/>
  <c r="C140" i="9"/>
  <c r="G78" i="9"/>
  <c r="C90" i="9"/>
  <c r="C80" i="9"/>
  <c r="C89" i="9"/>
  <c r="C87" i="9"/>
  <c r="C85" i="9"/>
  <c r="C91" i="9"/>
  <c r="C95" i="9"/>
  <c r="C81" i="9"/>
  <c r="C94" i="9"/>
  <c r="C84" i="9"/>
  <c r="C93" i="9"/>
  <c r="C83" i="9"/>
  <c r="C92" i="9"/>
  <c r="C82" i="9"/>
  <c r="D92" i="9"/>
  <c r="D82" i="9"/>
  <c r="D81" i="9"/>
  <c r="D83" i="9"/>
  <c r="D91" i="9"/>
  <c r="D90" i="9"/>
  <c r="D80" i="9"/>
  <c r="D89" i="9"/>
  <c r="D87" i="9"/>
  <c r="D95" i="9"/>
  <c r="D85" i="9"/>
  <c r="D94" i="9"/>
  <c r="D84" i="9"/>
  <c r="D93" i="9"/>
  <c r="E155" i="9"/>
  <c r="C76" i="10"/>
  <c r="H147" i="9"/>
  <c r="I147" i="9"/>
  <c r="G100" i="9"/>
  <c r="H125" i="9"/>
  <c r="H100" i="9"/>
  <c r="I125" i="9"/>
  <c r="F29" i="9"/>
  <c r="F53" i="9"/>
  <c r="H78" i="9"/>
  <c r="H160" i="9" l="1"/>
  <c r="J158" i="9"/>
  <c r="H112" i="9"/>
  <c r="I156" i="9"/>
  <c r="F64" i="9"/>
  <c r="I64" i="9" s="1"/>
  <c r="G109" i="9"/>
  <c r="H109" i="9"/>
  <c r="H101" i="9"/>
  <c r="I130" i="9"/>
  <c r="I135" i="9"/>
  <c r="I151" i="9"/>
  <c r="I129" i="9"/>
  <c r="I137" i="9"/>
  <c r="I134" i="9"/>
  <c r="G110" i="9"/>
  <c r="J157" i="9"/>
  <c r="G104" i="9"/>
  <c r="F65" i="9"/>
  <c r="I65" i="9" s="1"/>
  <c r="J151" i="9"/>
  <c r="F39" i="9"/>
  <c r="J159" i="9"/>
  <c r="G79" i="9"/>
  <c r="H110" i="9"/>
  <c r="I157" i="9"/>
  <c r="I159" i="9"/>
  <c r="H153" i="9"/>
  <c r="H155" i="9"/>
  <c r="H154" i="9"/>
  <c r="G106" i="9"/>
  <c r="G113" i="9"/>
  <c r="G105" i="9"/>
  <c r="F61" i="9"/>
  <c r="I61" i="9" s="1"/>
  <c r="F60" i="9"/>
  <c r="I60" i="9" s="1"/>
  <c r="F59" i="9"/>
  <c r="I59" i="9" s="1"/>
  <c r="F42" i="9"/>
  <c r="I42" i="9" s="1"/>
  <c r="H111" i="9"/>
  <c r="H104" i="9"/>
  <c r="H156" i="9"/>
  <c r="G107" i="9"/>
  <c r="G108" i="9"/>
  <c r="F56" i="9"/>
  <c r="I56" i="9" s="1"/>
  <c r="F54" i="9"/>
  <c r="I54" i="9" s="1"/>
  <c r="F55" i="9"/>
  <c r="I55" i="9" s="1"/>
  <c r="F37" i="9"/>
  <c r="I37" i="9" s="1"/>
  <c r="H102" i="9"/>
  <c r="H103" i="9"/>
  <c r="I148" i="9"/>
  <c r="I150" i="9"/>
  <c r="I149" i="9"/>
  <c r="H150" i="9"/>
  <c r="H149" i="9"/>
  <c r="H148" i="9"/>
  <c r="H151" i="9"/>
  <c r="G112" i="9"/>
  <c r="F57" i="9"/>
  <c r="I57" i="9" s="1"/>
  <c r="F63" i="9"/>
  <c r="I63" i="9" s="1"/>
  <c r="H113" i="9"/>
  <c r="H105" i="9"/>
  <c r="H152" i="9"/>
  <c r="H157" i="9"/>
  <c r="H159" i="9"/>
  <c r="G111" i="9"/>
  <c r="F62" i="9"/>
  <c r="I62" i="9" s="1"/>
  <c r="H158" i="9"/>
  <c r="J148" i="9"/>
  <c r="J150" i="9"/>
  <c r="J149" i="9"/>
  <c r="J156" i="9"/>
  <c r="I153" i="9"/>
  <c r="I155" i="9"/>
  <c r="I154" i="9"/>
  <c r="I160" i="9"/>
  <c r="I152" i="9"/>
  <c r="F58" i="9"/>
  <c r="I58" i="9" s="1"/>
  <c r="F66" i="9"/>
  <c r="I66" i="9" s="1"/>
  <c r="J155" i="9"/>
  <c r="J154" i="9"/>
  <c r="J153" i="9"/>
  <c r="J160" i="9"/>
  <c r="J152" i="9"/>
  <c r="G103" i="9"/>
  <c r="G102" i="9"/>
  <c r="G101" i="9"/>
  <c r="H108" i="9"/>
  <c r="H106" i="9"/>
  <c r="H107" i="9"/>
  <c r="H87" i="9"/>
  <c r="H79" i="9"/>
  <c r="H90" i="9"/>
  <c r="H130" i="9"/>
  <c r="G87" i="9"/>
  <c r="H85" i="9"/>
  <c r="G83" i="9"/>
  <c r="H84" i="9"/>
  <c r="H80" i="9"/>
  <c r="H86" i="9"/>
  <c r="H83" i="9"/>
  <c r="H81" i="9"/>
  <c r="G85" i="9"/>
  <c r="H82" i="9"/>
  <c r="G82" i="9"/>
  <c r="G90" i="9"/>
  <c r="J132" i="9"/>
  <c r="H129" i="9"/>
  <c r="H127" i="9"/>
  <c r="H137" i="9"/>
  <c r="H134" i="9"/>
  <c r="H131" i="9"/>
  <c r="H135" i="9"/>
  <c r="G84" i="9"/>
  <c r="J131" i="9"/>
  <c r="J133" i="9"/>
  <c r="F34" i="9"/>
  <c r="I34" i="9" s="1"/>
  <c r="H132" i="9"/>
  <c r="H133" i="9"/>
  <c r="G86" i="9"/>
  <c r="G81" i="9"/>
  <c r="G80" i="9"/>
  <c r="F38" i="9"/>
  <c r="I38" i="9" s="1"/>
  <c r="F31" i="9"/>
  <c r="I31" i="9" s="1"/>
  <c r="F41" i="9"/>
  <c r="I41" i="9" s="1"/>
  <c r="F30" i="9"/>
  <c r="I30" i="9" s="1"/>
  <c r="F36" i="9"/>
  <c r="I36" i="9" s="1"/>
  <c r="F32" i="9"/>
  <c r="I32" i="9" s="1"/>
  <c r="F35" i="9"/>
  <c r="I35" i="9" s="1"/>
  <c r="F33" i="9"/>
  <c r="I33" i="9" s="1"/>
  <c r="I132" i="9"/>
  <c r="I128" i="9"/>
  <c r="I133" i="9"/>
  <c r="J130" i="9"/>
  <c r="I131" i="9"/>
  <c r="J134" i="9"/>
  <c r="J128" i="9"/>
  <c r="H126" i="9"/>
  <c r="J126" i="9"/>
  <c r="H128" i="9"/>
  <c r="J127" i="9"/>
  <c r="J129" i="9"/>
  <c r="J137" i="9"/>
  <c r="I126" i="9"/>
  <c r="I127" i="9"/>
  <c r="J135" i="9"/>
  <c r="K158" i="9" l="1"/>
  <c r="N158" i="9" s="1"/>
  <c r="I106" i="9"/>
  <c r="M106" i="9" s="1"/>
  <c r="I110" i="9"/>
  <c r="M110" i="9" s="1"/>
  <c r="I112" i="9"/>
  <c r="M112" i="9" s="1"/>
  <c r="I101" i="9"/>
  <c r="M101" i="9" s="1"/>
  <c r="I109" i="9"/>
  <c r="M109" i="9" s="1"/>
  <c r="I104" i="9"/>
  <c r="M104" i="9" s="1"/>
  <c r="K151" i="9"/>
  <c r="N151" i="9" s="1"/>
  <c r="I102" i="9"/>
  <c r="M102" i="9" s="1"/>
  <c r="I107" i="9"/>
  <c r="M107" i="9" s="1"/>
  <c r="I105" i="9"/>
  <c r="M105" i="9" s="1"/>
  <c r="K159" i="9"/>
  <c r="N159" i="9" s="1"/>
  <c r="K157" i="9"/>
  <c r="N157" i="9" s="1"/>
  <c r="K148" i="9"/>
  <c r="N148" i="9" s="1"/>
  <c r="K154" i="9"/>
  <c r="N154" i="9" s="1"/>
  <c r="I103" i="9"/>
  <c r="M103" i="9" s="1"/>
  <c r="K160" i="9"/>
  <c r="N160" i="9" s="1"/>
  <c r="I111" i="9"/>
  <c r="M111" i="9" s="1"/>
  <c r="K156" i="9"/>
  <c r="N156" i="9" s="1"/>
  <c r="I113" i="9"/>
  <c r="M113" i="9" s="1"/>
  <c r="K150" i="9"/>
  <c r="N150" i="9" s="1"/>
  <c r="I67" i="9"/>
  <c r="I68" i="9" s="1"/>
  <c r="K153" i="9"/>
  <c r="N153" i="9" s="1"/>
  <c r="K152" i="9"/>
  <c r="N152" i="9" s="1"/>
  <c r="K149" i="9"/>
  <c r="N149" i="9" s="1"/>
  <c r="K155" i="9"/>
  <c r="N155" i="9" s="1"/>
  <c r="I108" i="9"/>
  <c r="M108" i="9" s="1"/>
  <c r="I86" i="9"/>
  <c r="M86" i="9" s="1"/>
  <c r="I87" i="9"/>
  <c r="M87" i="9" s="1"/>
  <c r="I79" i="9"/>
  <c r="M79" i="9" s="1"/>
  <c r="I85" i="9"/>
  <c r="M85" i="9" s="1"/>
  <c r="I90" i="9"/>
  <c r="M90" i="9" s="1"/>
  <c r="I83" i="9"/>
  <c r="M83" i="9" s="1"/>
  <c r="K130" i="9"/>
  <c r="N130" i="9" s="1"/>
  <c r="I80" i="9"/>
  <c r="M80" i="9" s="1"/>
  <c r="I84" i="9"/>
  <c r="M84" i="9" s="1"/>
  <c r="I81" i="9"/>
  <c r="M81" i="9" s="1"/>
  <c r="I82" i="9"/>
  <c r="M82" i="9" s="1"/>
  <c r="K132" i="9"/>
  <c r="N132" i="9" s="1"/>
  <c r="K129" i="9"/>
  <c r="N129" i="9" s="1"/>
  <c r="K135" i="9"/>
  <c r="N135" i="9" s="1"/>
  <c r="K137" i="9"/>
  <c r="N137" i="9" s="1"/>
  <c r="K134" i="9"/>
  <c r="N134" i="9" s="1"/>
  <c r="K131" i="9"/>
  <c r="N131" i="9" s="1"/>
  <c r="K133" i="9"/>
  <c r="N133" i="9" s="1"/>
  <c r="K126" i="9"/>
  <c r="N126" i="9" s="1"/>
  <c r="K128" i="9"/>
  <c r="N128" i="9" s="1"/>
  <c r="K127" i="9"/>
  <c r="N127" i="9" s="1"/>
  <c r="O5" i="8"/>
  <c r="D5" i="8"/>
  <c r="E5" i="8"/>
  <c r="D78" i="8"/>
  <c r="D81" i="8" s="1"/>
  <c r="E78" i="8"/>
  <c r="C78" i="8"/>
  <c r="C81" i="8" s="1"/>
  <c r="C8" i="8" s="1"/>
  <c r="C67" i="8"/>
  <c r="N79" i="8"/>
  <c r="N80" i="8"/>
  <c r="N81" i="8"/>
  <c r="N82" i="8"/>
  <c r="N83" i="8"/>
  <c r="N84" i="8"/>
  <c r="D54" i="8"/>
  <c r="C54" i="8"/>
  <c r="C57" i="8" s="1"/>
  <c r="C43" i="8"/>
  <c r="C46" i="8" s="1"/>
  <c r="N55" i="8"/>
  <c r="N56" i="8"/>
  <c r="N57" i="8"/>
  <c r="N58" i="8"/>
  <c r="N59" i="8"/>
  <c r="N60" i="8"/>
  <c r="C30" i="8"/>
  <c r="C19" i="8"/>
  <c r="C33" i="8" s="1"/>
  <c r="N31" i="8"/>
  <c r="C38" i="10" s="1"/>
  <c r="I38" i="10" s="1"/>
  <c r="N32" i="8"/>
  <c r="C39" i="10" s="1"/>
  <c r="I39" i="10" s="1"/>
  <c r="N33" i="8"/>
  <c r="C40" i="10" s="1"/>
  <c r="I40" i="10" s="1"/>
  <c r="N34" i="8"/>
  <c r="C41" i="10" s="1"/>
  <c r="I41" i="10" s="1"/>
  <c r="N35" i="8"/>
  <c r="C42" i="10" s="1"/>
  <c r="I42" i="10" s="1"/>
  <c r="N36" i="8"/>
  <c r="C43" i="10" s="1"/>
  <c r="I43" i="10" s="1"/>
  <c r="D67" i="8"/>
  <c r="E67" i="8"/>
  <c r="D43" i="8"/>
  <c r="N68" i="8"/>
  <c r="N69" i="8"/>
  <c r="N70" i="8"/>
  <c r="N71" i="8"/>
  <c r="N72" i="8"/>
  <c r="N73" i="8"/>
  <c r="N44" i="8"/>
  <c r="N45" i="8"/>
  <c r="N46" i="8"/>
  <c r="N47" i="8"/>
  <c r="N48" i="8"/>
  <c r="N49" i="8"/>
  <c r="N20" i="8"/>
  <c r="N21" i="8"/>
  <c r="N22" i="8"/>
  <c r="N23" i="8"/>
  <c r="N24" i="8"/>
  <c r="N25" i="8"/>
  <c r="N6" i="8"/>
  <c r="N7" i="8"/>
  <c r="N8" i="8"/>
  <c r="N9" i="8"/>
  <c r="N10" i="8"/>
  <c r="N11" i="8"/>
  <c r="F8" i="9" l="1"/>
  <c r="C106" i="10" s="1"/>
  <c r="C18" i="9"/>
  <c r="I36" i="1" s="1"/>
  <c r="D115" i="10" s="1"/>
  <c r="C19" i="9"/>
  <c r="C12" i="9"/>
  <c r="I30" i="1" s="1"/>
  <c r="F17" i="9"/>
  <c r="C21" i="9"/>
  <c r="F14" i="9"/>
  <c r="C15" i="9"/>
  <c r="C9" i="9"/>
  <c r="I27" i="1" s="1"/>
  <c r="D106" i="10" s="1"/>
  <c r="F19" i="9"/>
  <c r="C20" i="9"/>
  <c r="C13" i="9"/>
  <c r="F12" i="9"/>
  <c r="C14" i="9"/>
  <c r="F13" i="9"/>
  <c r="F10" i="9"/>
  <c r="C11" i="9"/>
  <c r="I29" i="1" s="1"/>
  <c r="D108" i="10" s="1"/>
  <c r="F15" i="9"/>
  <c r="C16" i="9"/>
  <c r="F16" i="9"/>
  <c r="C17" i="9"/>
  <c r="C10" i="9"/>
  <c r="I28" i="1" s="1"/>
  <c r="D107" i="10" s="1"/>
  <c r="F9" i="9"/>
  <c r="F20" i="9"/>
  <c r="F18" i="9"/>
  <c r="F11" i="9"/>
  <c r="J5" i="8"/>
  <c r="P5" i="8" s="1"/>
  <c r="I138" i="9"/>
  <c r="G91" i="9"/>
  <c r="J138" i="9"/>
  <c r="K5" i="8"/>
  <c r="Q5" i="8" s="1"/>
  <c r="D8" i="8"/>
  <c r="K78" i="8"/>
  <c r="Q78" i="8" s="1"/>
  <c r="V78" i="8" s="1"/>
  <c r="E81" i="8"/>
  <c r="D57" i="8"/>
  <c r="D60" i="8"/>
  <c r="C73" i="8"/>
  <c r="J54" i="8"/>
  <c r="P54" i="8" s="1"/>
  <c r="E50" i="10" s="1"/>
  <c r="D59" i="8"/>
  <c r="D56" i="8"/>
  <c r="D55" i="8"/>
  <c r="I54" i="8"/>
  <c r="O54" i="8" s="1"/>
  <c r="T54" i="8" s="1"/>
  <c r="C55" i="8"/>
  <c r="C60" i="8"/>
  <c r="C59" i="8"/>
  <c r="C56" i="8"/>
  <c r="I78" i="8"/>
  <c r="O78" i="8" s="1"/>
  <c r="D63" i="10" s="1"/>
  <c r="C80" i="8"/>
  <c r="C7" i="8" s="1"/>
  <c r="C79" i="8"/>
  <c r="C6" i="8" s="1"/>
  <c r="C83" i="8"/>
  <c r="C10" i="8" s="1"/>
  <c r="E84" i="8"/>
  <c r="E83" i="8"/>
  <c r="E80" i="8"/>
  <c r="E79" i="8"/>
  <c r="J78" i="8"/>
  <c r="P78" i="8" s="1"/>
  <c r="D84" i="8"/>
  <c r="D83" i="8"/>
  <c r="D80" i="8"/>
  <c r="D79" i="8"/>
  <c r="C32" i="8"/>
  <c r="C31" i="8"/>
  <c r="C35" i="8"/>
  <c r="I30" i="8"/>
  <c r="O30" i="8" s="1"/>
  <c r="T30" i="8" s="1"/>
  <c r="C20" i="8"/>
  <c r="E69" i="8"/>
  <c r="D68" i="8"/>
  <c r="C25" i="8"/>
  <c r="C36" i="8"/>
  <c r="J43" i="8"/>
  <c r="P43" i="8" s="1"/>
  <c r="U43" i="8" s="1"/>
  <c r="I67" i="8"/>
  <c r="O67" i="8" s="1"/>
  <c r="T67" i="8" s="1"/>
  <c r="I19" i="8"/>
  <c r="O19" i="8" s="1"/>
  <c r="J67" i="8"/>
  <c r="P67" i="8" s="1"/>
  <c r="U67" i="8" s="1"/>
  <c r="E72" i="8"/>
  <c r="D73" i="8"/>
  <c r="C22" i="8"/>
  <c r="D48" i="8"/>
  <c r="D69" i="8"/>
  <c r="C21" i="8"/>
  <c r="C48" i="8"/>
  <c r="C44" i="8"/>
  <c r="C69" i="8"/>
  <c r="C49" i="8"/>
  <c r="C45" i="8"/>
  <c r="C24" i="8"/>
  <c r="D44" i="8"/>
  <c r="D46" i="8"/>
  <c r="E68" i="8"/>
  <c r="E70" i="8"/>
  <c r="D72" i="8"/>
  <c r="D70" i="8"/>
  <c r="K67" i="8"/>
  <c r="Q67" i="8" s="1"/>
  <c r="V67" i="8" s="1"/>
  <c r="I43" i="8"/>
  <c r="O43" i="8" s="1"/>
  <c r="T43" i="8" s="1"/>
  <c r="D49" i="8"/>
  <c r="D45" i="8"/>
  <c r="E73" i="8"/>
  <c r="C72" i="8"/>
  <c r="C70" i="8"/>
  <c r="C68" i="8"/>
  <c r="C103" i="10" l="1"/>
  <c r="I55" i="8"/>
  <c r="O55" i="8" s="1"/>
  <c r="D51" i="10" s="1"/>
  <c r="I31" i="8"/>
  <c r="I33" i="8"/>
  <c r="C116" i="10"/>
  <c r="C110" i="10"/>
  <c r="C114" i="10"/>
  <c r="C108" i="10"/>
  <c r="I31" i="1"/>
  <c r="D110" i="10" s="1"/>
  <c r="C115" i="10"/>
  <c r="C130" i="10" s="1"/>
  <c r="C109" i="10"/>
  <c r="C107" i="10"/>
  <c r="I34" i="1"/>
  <c r="D113" i="10" s="1"/>
  <c r="C111" i="10"/>
  <c r="I38" i="1"/>
  <c r="D117" i="10" s="1"/>
  <c r="I33" i="1"/>
  <c r="D112" i="10" s="1"/>
  <c r="D109" i="10"/>
  <c r="I35" i="1"/>
  <c r="D114" i="10" s="1"/>
  <c r="C118" i="10"/>
  <c r="C113" i="10"/>
  <c r="I32" i="1"/>
  <c r="D111" i="10" s="1"/>
  <c r="C117" i="10"/>
  <c r="C112" i="10"/>
  <c r="J38" i="1"/>
  <c r="J36" i="1"/>
  <c r="J35" i="1"/>
  <c r="J34" i="1"/>
  <c r="J33" i="1"/>
  <c r="J32" i="1"/>
  <c r="J31" i="1"/>
  <c r="J30" i="1"/>
  <c r="J28" i="1"/>
  <c r="J29" i="1"/>
  <c r="H138" i="9"/>
  <c r="K138" i="9" s="1"/>
  <c r="N138" i="9" s="1"/>
  <c r="C84" i="8"/>
  <c r="C11" i="8" s="1"/>
  <c r="D6" i="8"/>
  <c r="D10" i="8"/>
  <c r="D11" i="8"/>
  <c r="E8" i="8"/>
  <c r="E6" i="8"/>
  <c r="D7" i="8"/>
  <c r="E7" i="8"/>
  <c r="E10" i="8"/>
  <c r="E11" i="8"/>
  <c r="F63" i="10"/>
  <c r="H91" i="9"/>
  <c r="I91" i="9" s="1"/>
  <c r="M91" i="9" s="1"/>
  <c r="D37" i="10"/>
  <c r="U54" i="8"/>
  <c r="I57" i="8"/>
  <c r="O57" i="8" s="1"/>
  <c r="T78" i="8"/>
  <c r="D50" i="10"/>
  <c r="U78" i="8"/>
  <c r="E63" i="10"/>
  <c r="K70" i="8"/>
  <c r="Q72" i="8" s="1"/>
  <c r="T19" i="8"/>
  <c r="I79" i="8"/>
  <c r="I6" i="8" s="1"/>
  <c r="I46" i="8"/>
  <c r="I22" i="8"/>
  <c r="O24" i="8" s="1"/>
  <c r="I44" i="8"/>
  <c r="O44" i="8" s="1"/>
  <c r="J46" i="8"/>
  <c r="J44" i="8"/>
  <c r="P44" i="8" s="1"/>
  <c r="I20" i="8"/>
  <c r="O20" i="8" s="1"/>
  <c r="J79" i="8"/>
  <c r="K81" i="8"/>
  <c r="J81" i="8"/>
  <c r="J57" i="8"/>
  <c r="J55" i="8"/>
  <c r="K79" i="8"/>
  <c r="K68" i="8"/>
  <c r="J70" i="8"/>
  <c r="I70" i="8"/>
  <c r="J68" i="8"/>
  <c r="I68" i="8"/>
  <c r="C132" i="10" l="1"/>
  <c r="C129" i="10"/>
  <c r="C126" i="10"/>
  <c r="C125" i="10"/>
  <c r="C128" i="10"/>
  <c r="C127" i="10"/>
  <c r="C124" i="10"/>
  <c r="C123" i="10"/>
  <c r="C122" i="10"/>
  <c r="C121" i="10"/>
  <c r="D121" i="10" s="1"/>
  <c r="H19" i="1"/>
  <c r="J27" i="1"/>
  <c r="I39" i="1"/>
  <c r="P55" i="8"/>
  <c r="E51" i="10" s="1"/>
  <c r="J51" i="10" s="1"/>
  <c r="K6" i="8"/>
  <c r="J39" i="1"/>
  <c r="I81" i="8"/>
  <c r="O83" i="8" s="1"/>
  <c r="D68" i="10" s="1"/>
  <c r="Q79" i="8"/>
  <c r="F64" i="10" s="1"/>
  <c r="J8" i="8"/>
  <c r="D53" i="10"/>
  <c r="O59" i="8"/>
  <c r="D55" i="10" s="1"/>
  <c r="O33" i="8"/>
  <c r="O35" i="8"/>
  <c r="P79" i="8"/>
  <c r="E64" i="10" s="1"/>
  <c r="J6" i="8"/>
  <c r="K8" i="8"/>
  <c r="O79" i="8"/>
  <c r="D64" i="10" s="1"/>
  <c r="O31" i="8"/>
  <c r="Q70" i="8"/>
  <c r="O68" i="8"/>
  <c r="P68" i="8"/>
  <c r="P6" i="8" s="1"/>
  <c r="Q68" i="8"/>
  <c r="P81" i="8"/>
  <c r="E66" i="10" s="1"/>
  <c r="P83" i="8"/>
  <c r="E68" i="10" s="1"/>
  <c r="Q81" i="8"/>
  <c r="F66" i="10" s="1"/>
  <c r="Q83" i="8"/>
  <c r="F68" i="10" s="1"/>
  <c r="P70" i="8"/>
  <c r="P72" i="8"/>
  <c r="O72" i="8"/>
  <c r="O10" i="8" s="1"/>
  <c r="O70" i="8"/>
  <c r="P59" i="8"/>
  <c r="E55" i="10" s="1"/>
  <c r="P57" i="8"/>
  <c r="E53" i="10" s="1"/>
  <c r="O46" i="8"/>
  <c r="O48" i="8"/>
  <c r="P46" i="8"/>
  <c r="P48" i="8"/>
  <c r="Q10" i="8" s="1"/>
  <c r="O22" i="8"/>
  <c r="D118" i="10" l="1"/>
  <c r="C133" i="10" s="1"/>
  <c r="D122" i="10"/>
  <c r="D123" i="10" s="1"/>
  <c r="D124" i="10" s="1"/>
  <c r="D125" i="10" s="1"/>
  <c r="D126" i="10" s="1"/>
  <c r="D127" i="10" s="1"/>
  <c r="D128" i="10" s="1"/>
  <c r="D129" i="10" s="1"/>
  <c r="D130" i="10" s="1"/>
  <c r="I19" i="1"/>
  <c r="J21" i="1"/>
  <c r="I21" i="1"/>
  <c r="J19" i="1"/>
  <c r="J68" i="10"/>
  <c r="J64" i="10"/>
  <c r="J55" i="10"/>
  <c r="J53" i="10"/>
  <c r="O81" i="8"/>
  <c r="D66" i="10" s="1"/>
  <c r="J66" i="10" s="1"/>
  <c r="I8" i="8"/>
  <c r="Q6" i="8"/>
  <c r="P10" i="8"/>
  <c r="D40" i="10"/>
  <c r="J40" i="10" s="1"/>
  <c r="D42" i="10"/>
  <c r="J42" i="10" s="1"/>
  <c r="O6" i="8"/>
  <c r="D38" i="10"/>
  <c r="J38" i="10" s="1"/>
  <c r="Q8" i="8"/>
  <c r="O8" i="8"/>
  <c r="P8" i="8"/>
  <c r="E88" i="3"/>
  <c r="D39" i="3"/>
  <c r="H21" i="1" l="1"/>
  <c r="D18" i="10"/>
  <c r="C25" i="10" s="1"/>
  <c r="P60" i="3"/>
  <c r="L88" i="3"/>
  <c r="D20" i="10"/>
  <c r="C27" i="10" s="1"/>
  <c r="D16" i="10"/>
  <c r="C23" i="10" s="1"/>
  <c r="D23" i="10" s="1"/>
  <c r="E91" i="3"/>
  <c r="E90" i="3"/>
  <c r="E92" i="3"/>
  <c r="E95" i="3"/>
  <c r="E89" i="3"/>
  <c r="E94" i="3"/>
  <c r="E93" i="3"/>
  <c r="D88" i="3"/>
  <c r="C88" i="3"/>
  <c r="E76" i="3"/>
  <c r="D76" i="3"/>
  <c r="C76" i="3"/>
  <c r="D61" i="3"/>
  <c r="C61" i="3"/>
  <c r="C49" i="3"/>
  <c r="D49" i="3"/>
  <c r="D63" i="3" s="1"/>
  <c r="C22" i="3"/>
  <c r="K88" i="3" l="1"/>
  <c r="O60" i="3"/>
  <c r="C62" i="3"/>
  <c r="J61" i="3"/>
  <c r="D62" i="3"/>
  <c r="K61" i="3"/>
  <c r="C95" i="3"/>
  <c r="N60" i="3"/>
  <c r="J88" i="3"/>
  <c r="H89" i="9"/>
  <c r="J136" i="9"/>
  <c r="G88" i="9"/>
  <c r="G89" i="9"/>
  <c r="I136" i="9"/>
  <c r="D95" i="3"/>
  <c r="D91" i="3"/>
  <c r="D90" i="3"/>
  <c r="D50" i="3"/>
  <c r="D68" i="3"/>
  <c r="C23" i="3"/>
  <c r="C41" i="3"/>
  <c r="C53" i="3"/>
  <c r="C68" i="3"/>
  <c r="H88" i="9"/>
  <c r="I39" i="9"/>
  <c r="F40" i="9"/>
  <c r="I40" i="9" s="1"/>
  <c r="E82" i="8"/>
  <c r="D58" i="8"/>
  <c r="D47" i="8"/>
  <c r="E71" i="8"/>
  <c r="C23" i="8"/>
  <c r="C34" i="8"/>
  <c r="I32" i="8" s="1"/>
  <c r="C58" i="8"/>
  <c r="I56" i="8" s="1"/>
  <c r="C47" i="8"/>
  <c r="D71" i="8"/>
  <c r="D82" i="8"/>
  <c r="L90" i="3"/>
  <c r="L89" i="3"/>
  <c r="L91" i="3"/>
  <c r="C26" i="3"/>
  <c r="C35" i="3"/>
  <c r="D51" i="3"/>
  <c r="C55" i="3"/>
  <c r="C54" i="3"/>
  <c r="L92" i="3"/>
  <c r="D66" i="3"/>
  <c r="D64" i="3"/>
  <c r="D65" i="3"/>
  <c r="D67" i="3"/>
  <c r="D56" i="3"/>
  <c r="C25" i="3"/>
  <c r="C39" i="3"/>
  <c r="C36" i="3"/>
  <c r="C37" i="3"/>
  <c r="C38" i="3"/>
  <c r="C40" i="3"/>
  <c r="E77" i="3"/>
  <c r="E83" i="3"/>
  <c r="E78" i="3"/>
  <c r="E79" i="3"/>
  <c r="E80" i="3"/>
  <c r="E81" i="3"/>
  <c r="E82" i="3"/>
  <c r="C29" i="3"/>
  <c r="D55" i="3"/>
  <c r="D54" i="3"/>
  <c r="D53" i="3"/>
  <c r="C24" i="3"/>
  <c r="D52" i="3"/>
  <c r="C51" i="3"/>
  <c r="D93" i="3"/>
  <c r="D94" i="3"/>
  <c r="D89" i="3"/>
  <c r="D92" i="3"/>
  <c r="D79" i="3"/>
  <c r="D83" i="3"/>
  <c r="D80" i="3"/>
  <c r="D77" i="3"/>
  <c r="D81" i="3"/>
  <c r="D78" i="3"/>
  <c r="D82" i="3"/>
  <c r="C66" i="3"/>
  <c r="C63" i="3"/>
  <c r="C64" i="3"/>
  <c r="C52" i="3"/>
  <c r="C50" i="3"/>
  <c r="C65" i="3"/>
  <c r="C67" i="3"/>
  <c r="C56" i="3"/>
  <c r="C81" i="3"/>
  <c r="C77" i="3"/>
  <c r="C82" i="3"/>
  <c r="C83" i="3"/>
  <c r="C78" i="3"/>
  <c r="C79" i="3"/>
  <c r="C80" i="3"/>
  <c r="C90" i="3"/>
  <c r="C93" i="3"/>
  <c r="C91" i="3"/>
  <c r="C94" i="3"/>
  <c r="C92" i="3"/>
  <c r="C89" i="3"/>
  <c r="C28" i="3"/>
  <c r="C27" i="3"/>
  <c r="J62" i="3" l="1"/>
  <c r="O32" i="8"/>
  <c r="I34" i="8"/>
  <c r="I36" i="3"/>
  <c r="J64" i="3"/>
  <c r="J63" i="3"/>
  <c r="K64" i="3"/>
  <c r="K63" i="3"/>
  <c r="K89" i="3"/>
  <c r="J89" i="3"/>
  <c r="H136" i="9"/>
  <c r="K136" i="9" s="1"/>
  <c r="N136" i="9" s="1"/>
  <c r="N139" i="9" s="1"/>
  <c r="N161" i="9"/>
  <c r="N162" i="9" s="1"/>
  <c r="E9" i="8"/>
  <c r="D9" i="8"/>
  <c r="Q89" i="3"/>
  <c r="Q88" i="3" s="1"/>
  <c r="I89" i="9"/>
  <c r="M89" i="9" s="1"/>
  <c r="K52" i="3"/>
  <c r="K51" i="3"/>
  <c r="I88" i="9"/>
  <c r="M88" i="9" s="1"/>
  <c r="I43" i="9"/>
  <c r="I21" i="8"/>
  <c r="O21" i="8" s="1"/>
  <c r="I23" i="8"/>
  <c r="J69" i="8"/>
  <c r="P69" i="8" s="1"/>
  <c r="J71" i="8"/>
  <c r="J80" i="8"/>
  <c r="J82" i="8"/>
  <c r="K69" i="8"/>
  <c r="Q69" i="8" s="1"/>
  <c r="K71" i="8"/>
  <c r="J45" i="8"/>
  <c r="P45" i="8" s="1"/>
  <c r="J47" i="8"/>
  <c r="I47" i="8"/>
  <c r="I45" i="8"/>
  <c r="O45" i="8" s="1"/>
  <c r="J58" i="8"/>
  <c r="J56" i="8"/>
  <c r="P56" i="8" s="1"/>
  <c r="E52" i="10" s="1"/>
  <c r="I58" i="8"/>
  <c r="O56" i="8"/>
  <c r="D52" i="10" s="1"/>
  <c r="K82" i="8"/>
  <c r="K80" i="8"/>
  <c r="C71" i="8"/>
  <c r="C82" i="8"/>
  <c r="C9" i="8" s="1"/>
  <c r="J52" i="3"/>
  <c r="J53" i="3"/>
  <c r="K50" i="3"/>
  <c r="I23" i="3"/>
  <c r="K92" i="3"/>
  <c r="I37" i="3"/>
  <c r="K53" i="3"/>
  <c r="K65" i="3"/>
  <c r="K62" i="3"/>
  <c r="L79" i="3"/>
  <c r="J51" i="3"/>
  <c r="I38" i="3"/>
  <c r="J65" i="3"/>
  <c r="J50" i="3"/>
  <c r="L80" i="3"/>
  <c r="I26" i="3"/>
  <c r="K79" i="3"/>
  <c r="J92" i="3"/>
  <c r="L77" i="3"/>
  <c r="L78" i="3"/>
  <c r="I35" i="3"/>
  <c r="K77" i="3"/>
  <c r="K91" i="3"/>
  <c r="J78" i="3"/>
  <c r="K80" i="3"/>
  <c r="K90" i="3"/>
  <c r="J79" i="3"/>
  <c r="K78" i="3"/>
  <c r="J77" i="3"/>
  <c r="J91" i="3"/>
  <c r="J90" i="3"/>
  <c r="J80" i="3"/>
  <c r="I25" i="3"/>
  <c r="I24" i="3"/>
  <c r="N140" i="9" l="1"/>
  <c r="N35" i="3"/>
  <c r="P62" i="3"/>
  <c r="P61" i="3" s="1"/>
  <c r="I37" i="1"/>
  <c r="J52" i="10"/>
  <c r="O62" i="3"/>
  <c r="O61" i="3" s="1"/>
  <c r="M92" i="9"/>
  <c r="M93" i="9" s="1"/>
  <c r="P89" i="3"/>
  <c r="P88" i="3" s="1"/>
  <c r="P77" i="3"/>
  <c r="P76" i="3" s="1"/>
  <c r="O77" i="3"/>
  <c r="O89" i="3"/>
  <c r="O88" i="3" s="1"/>
  <c r="O60" i="8"/>
  <c r="D56" i="10" s="1"/>
  <c r="O58" i="8"/>
  <c r="D54" i="10" s="1"/>
  <c r="O34" i="8"/>
  <c r="D41" i="10" s="1"/>
  <c r="O36" i="8"/>
  <c r="D43" i="10" s="1"/>
  <c r="Q7" i="8"/>
  <c r="D39" i="10"/>
  <c r="J39" i="10" s="1"/>
  <c r="P60" i="8"/>
  <c r="E56" i="10" s="1"/>
  <c r="P58" i="8"/>
  <c r="E54" i="10" s="1"/>
  <c r="P82" i="8"/>
  <c r="E67" i="10" s="1"/>
  <c r="P84" i="8"/>
  <c r="E69" i="10" s="1"/>
  <c r="J9" i="8"/>
  <c r="I71" i="8"/>
  <c r="I69" i="8"/>
  <c r="O69" i="8" s="1"/>
  <c r="O49" i="8"/>
  <c r="O47" i="8"/>
  <c r="P71" i="8"/>
  <c r="P73" i="8"/>
  <c r="Q80" i="8"/>
  <c r="F65" i="10" s="1"/>
  <c r="K7" i="8"/>
  <c r="P47" i="8"/>
  <c r="P49" i="8"/>
  <c r="I82" i="8"/>
  <c r="I80" i="8"/>
  <c r="P80" i="8"/>
  <c r="E65" i="10" s="1"/>
  <c r="J7" i="8"/>
  <c r="P7" i="8"/>
  <c r="Q82" i="8"/>
  <c r="F67" i="10" s="1"/>
  <c r="Q84" i="8"/>
  <c r="F69" i="10" s="1"/>
  <c r="K9" i="8"/>
  <c r="Q73" i="8"/>
  <c r="Q71" i="8"/>
  <c r="O25" i="8"/>
  <c r="O23" i="8"/>
  <c r="O50" i="3"/>
  <c r="N50" i="3"/>
  <c r="Q77" i="3"/>
  <c r="Q76" i="3" s="1"/>
  <c r="L23" i="3"/>
  <c r="L22" i="3" s="1"/>
  <c r="M22" i="3" s="1"/>
  <c r="O35" i="3" l="1"/>
  <c r="N34" i="3"/>
  <c r="O34" i="3" s="1"/>
  <c r="D116" i="10"/>
  <c r="C131" i="10" s="1"/>
  <c r="D131" i="10" s="1"/>
  <c r="D132" i="10" s="1"/>
  <c r="D133" i="10" s="1"/>
  <c r="B45" i="1" s="1"/>
  <c r="I20" i="1"/>
  <c r="J22" i="1"/>
  <c r="J20" i="1"/>
  <c r="I22" i="1"/>
  <c r="J37" i="1"/>
  <c r="I40" i="1" s="1"/>
  <c r="F21" i="9"/>
  <c r="Q62" i="3"/>
  <c r="Q61" i="3" s="1"/>
  <c r="C7" i="3"/>
  <c r="D7" i="3"/>
  <c r="E7" i="3"/>
  <c r="C6" i="3"/>
  <c r="J54" i="10"/>
  <c r="J56" i="10"/>
  <c r="J43" i="10"/>
  <c r="J41" i="10"/>
  <c r="M114" i="9"/>
  <c r="Q9" i="8"/>
  <c r="N49" i="3"/>
  <c r="Q11" i="8"/>
  <c r="O49" i="3"/>
  <c r="P11" i="8"/>
  <c r="P9" i="8"/>
  <c r="T31" i="8"/>
  <c r="T34" i="8" s="1"/>
  <c r="T20" i="8"/>
  <c r="T23" i="8" s="1"/>
  <c r="T44" i="8"/>
  <c r="U44" i="8"/>
  <c r="U55" i="8"/>
  <c r="T55" i="8"/>
  <c r="V79" i="8"/>
  <c r="V68" i="8"/>
  <c r="O80" i="8"/>
  <c r="I7" i="8"/>
  <c r="O82" i="8"/>
  <c r="D67" i="10" s="1"/>
  <c r="J67" i="10" s="1"/>
  <c r="I9" i="8"/>
  <c r="O84" i="8"/>
  <c r="D69" i="10" s="1"/>
  <c r="J69" i="10" s="1"/>
  <c r="O7" i="8"/>
  <c r="U79" i="8"/>
  <c r="U68" i="8"/>
  <c r="O73" i="8"/>
  <c r="O11" i="8" s="1"/>
  <c r="O71" i="8"/>
  <c r="O9" i="8" s="1"/>
  <c r="P50" i="3"/>
  <c r="R89" i="3"/>
  <c r="R88" i="3" s="1"/>
  <c r="O76" i="3"/>
  <c r="R77" i="3"/>
  <c r="R76" i="3" s="1"/>
  <c r="M23" i="3"/>
  <c r="D21" i="10" l="1"/>
  <c r="C28" i="10" s="1"/>
  <c r="E6" i="3"/>
  <c r="H13" i="1"/>
  <c r="H22" i="1"/>
  <c r="H20" i="1"/>
  <c r="I13" i="1"/>
  <c r="J13" i="1"/>
  <c r="D19" i="10"/>
  <c r="C26" i="10" s="1"/>
  <c r="F7" i="3"/>
  <c r="D6" i="3"/>
  <c r="M115" i="9"/>
  <c r="P49" i="3"/>
  <c r="D65" i="10"/>
  <c r="J65" i="10" s="1"/>
  <c r="D17" i="10" s="1"/>
  <c r="C24" i="10" s="1"/>
  <c r="D24" i="10" s="1"/>
  <c r="T47" i="8"/>
  <c r="T58" i="8"/>
  <c r="T68" i="8"/>
  <c r="T79" i="8"/>
  <c r="H14" i="1" l="1"/>
  <c r="F6" i="3"/>
  <c r="H15" i="1" s="1"/>
  <c r="D25" i="10"/>
  <c r="D26" i="10" s="1"/>
  <c r="D27" i="10" s="1"/>
  <c r="D28" i="10" s="1"/>
  <c r="L66" i="10"/>
  <c r="T71" i="8"/>
  <c r="T82" i="8"/>
  <c r="C3" i="10" l="1"/>
  <c r="T6" i="8"/>
  <c r="H23" i="1" s="1"/>
  <c r="C4" i="10" l="1"/>
  <c r="F22" i="9" l="1"/>
  <c r="I41" i="1" s="1"/>
  <c r="C5" i="10" l="1"/>
  <c r="F3" i="10" s="1"/>
  <c r="H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Esfinanzas</author>
    <author>Lenovo</author>
  </authors>
  <commentList>
    <comment ref="B28" authorId="0" shapeId="0" xr:uid="{38EFE37D-A854-44C9-A019-A16DFAA0C938}">
      <text>
        <r>
          <rPr>
            <b/>
            <sz val="9"/>
            <color indexed="81"/>
            <rFont val="Tahoma"/>
            <family val="2"/>
          </rPr>
          <t xml:space="preserve">Nota: 
</t>
        </r>
        <r>
          <rPr>
            <sz val="9"/>
            <color indexed="81"/>
            <rFont val="Tahoma"/>
            <family val="2"/>
          </rPr>
          <t>Proveedores o cuentas por pagar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5" authorId="0" shapeId="0" xr:uid="{8D3B4DAF-285E-445E-A3EB-C0C0D88D57C9}">
      <text>
        <r>
          <rPr>
            <b/>
            <sz val="9"/>
            <color indexed="81"/>
            <rFont val="Tahoma"/>
            <family val="2"/>
          </rPr>
          <t>Nota: significa el valor que total del proyecto.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6" authorId="0" shapeId="0" xr:uid="{FD5D0D16-DC1F-4C6E-AD6C-213EC75BB0BB}">
      <text>
        <r>
          <rPr>
            <b/>
            <sz val="9"/>
            <color indexed="81"/>
            <rFont val="Tahoma"/>
            <family val="2"/>
          </rPr>
          <t>Nota: denota el valor aportado por el FECFGN.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E73710E6-9261-4FBE-85BB-D1A68BE71D72}">
      <text>
        <r>
          <rPr>
            <b/>
            <sz val="9"/>
            <color indexed="81"/>
            <rFont val="Tahoma"/>
            <family val="2"/>
          </rPr>
          <t>Nota:es el valor restante que corre por cuenta de la empresa para ejecutar el proyecto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" authorId="0" shapeId="0" xr:uid="{81C43CF3-4062-46BD-8608-24F40827F396}">
      <text>
        <r>
          <rPr>
            <b/>
            <sz val="9"/>
            <color indexed="81"/>
            <rFont val="Tahoma"/>
            <family val="2"/>
          </rPr>
          <t>Nota:significa la deuda en la que incurrirá la empresa para el desarrollo del proyecto.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9" authorId="0" shapeId="0" xr:uid="{EBE185E6-E2B6-4E4F-9F08-6FEA0C769B33}">
      <text>
        <r>
          <rPr>
            <b/>
            <sz val="9"/>
            <color indexed="81"/>
            <rFont val="Tahoma"/>
            <family val="2"/>
          </rPr>
          <t>Nota: significa el valor que la empresa debe aportar con recursos propios tales como la caja.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0" authorId="1" shapeId="0" xr:uid="{FF8888A8-116D-44BC-9E2B-4DF186DBB8BE}">
      <text>
        <r>
          <rPr>
            <b/>
            <sz val="9"/>
            <color indexed="81"/>
            <rFont val="Tahoma"/>
            <family val="2"/>
          </rPr>
          <t>Nota:</t>
        </r>
        <r>
          <rPr>
            <sz val="9"/>
            <color indexed="81"/>
            <rFont val="Tahoma"/>
            <family val="2"/>
          </rPr>
          <t xml:space="preserve">
Si no conoce la tasa para la financiación de la deuda E.A (Efectivo anual) usar Tasa de interés Bancario Corriente – TIBC E.A
Página: https://www.superfinanciera.gov.co/inicio/sala-de-prensa/comunicados-de-prensa-/interes-bancario-corriente-10829</t>
        </r>
      </text>
    </comment>
  </commentList>
</comments>
</file>

<file path=xl/sharedStrings.xml><?xml version="1.0" encoding="utf-8"?>
<sst xmlns="http://schemas.openxmlformats.org/spreadsheetml/2006/main" count="7055" uniqueCount="160">
  <si>
    <t xml:space="preserve">Información de la empresa </t>
  </si>
  <si>
    <t>Resultado Valoración</t>
  </si>
  <si>
    <t>Nombre empresa:</t>
  </si>
  <si>
    <t>Chequeo caja</t>
  </si>
  <si>
    <t>NIT:</t>
  </si>
  <si>
    <t>Resultado</t>
  </si>
  <si>
    <t xml:space="preserve">Disponibilidad de la información </t>
  </si>
  <si>
    <t>Año fiscales disponibles</t>
  </si>
  <si>
    <t>Con proyecto</t>
  </si>
  <si>
    <t>SI</t>
  </si>
  <si>
    <t xml:space="preserve"> </t>
  </si>
  <si>
    <t>Información requerida en COP</t>
  </si>
  <si>
    <t>Resultados modelos</t>
  </si>
  <si>
    <t xml:space="preserve">Estado de resultados </t>
  </si>
  <si>
    <t>Z-score</t>
  </si>
  <si>
    <t>Año</t>
  </si>
  <si>
    <t>Años</t>
  </si>
  <si>
    <t xml:space="preserve">Contador </t>
  </si>
  <si>
    <t xml:space="preserve">Ingresos operacionales </t>
  </si>
  <si>
    <t xml:space="preserve">Resultado Anual </t>
  </si>
  <si>
    <t>Costos de ventas</t>
  </si>
  <si>
    <t>Resultado Final</t>
  </si>
  <si>
    <t xml:space="preserve">Utilidad bruta </t>
  </si>
  <si>
    <t xml:space="preserve">Calificación </t>
  </si>
  <si>
    <t>Utilidad operacional</t>
  </si>
  <si>
    <t xml:space="preserve">Calificadoras </t>
  </si>
  <si>
    <t>EBITDA</t>
  </si>
  <si>
    <t>Gasto financiero</t>
  </si>
  <si>
    <t xml:space="preserve">Utilidad neta </t>
  </si>
  <si>
    <t>Margen EBITDA &gt;= 0,15</t>
  </si>
  <si>
    <t>Balance general</t>
  </si>
  <si>
    <t>ROC &gt;= 0,06</t>
  </si>
  <si>
    <t>Activos</t>
  </si>
  <si>
    <t xml:space="preserve">EBITDA / Intereses netos &gt;2,5 </t>
  </si>
  <si>
    <t>Activos corrientes</t>
  </si>
  <si>
    <t>Deuda / EBITDA &lt;4,5</t>
  </si>
  <si>
    <t>Cuentas por cobrar corrientes</t>
  </si>
  <si>
    <t>Inventarios corrientes</t>
  </si>
  <si>
    <t>Análisis Tradicional</t>
  </si>
  <si>
    <t xml:space="preserve">Pasivos </t>
  </si>
  <si>
    <t>Años disponibles</t>
  </si>
  <si>
    <t xml:space="preserve">Pasivos corrientes </t>
  </si>
  <si>
    <t>Indicador</t>
  </si>
  <si>
    <t>Valor promedio</t>
  </si>
  <si>
    <t xml:space="preserve">Puntaje </t>
  </si>
  <si>
    <t>Obligaciones financieras</t>
  </si>
  <si>
    <t>Razón Corriente</t>
  </si>
  <si>
    <t xml:space="preserve">Proveedores </t>
  </si>
  <si>
    <t>Capital Neto de Trabajo</t>
  </si>
  <si>
    <t xml:space="preserve">Patrimonio </t>
  </si>
  <si>
    <t>Prueba Ácida</t>
  </si>
  <si>
    <t>Estado de flujo de efectivo</t>
  </si>
  <si>
    <t>Margen Bruto</t>
  </si>
  <si>
    <t>Gasto por intereses</t>
  </si>
  <si>
    <t>Margen Operacional</t>
  </si>
  <si>
    <t xml:space="preserve">Caja final </t>
  </si>
  <si>
    <t>Margen Neto</t>
  </si>
  <si>
    <t>ROE</t>
  </si>
  <si>
    <t xml:space="preserve">Datos del proyecto </t>
  </si>
  <si>
    <t>ROA</t>
  </si>
  <si>
    <t>Total monto</t>
  </si>
  <si>
    <t>Rotación de Cartera</t>
  </si>
  <si>
    <t xml:space="preserve">Total monto fondo </t>
  </si>
  <si>
    <t>Rotación de Proveedores</t>
  </si>
  <si>
    <t>Total monto empresa</t>
  </si>
  <si>
    <t>Endeudamiento Financiero</t>
  </si>
  <si>
    <t xml:space="preserve">Monto a financiar </t>
  </si>
  <si>
    <t>Impacto de la carga financiera</t>
  </si>
  <si>
    <t>Monto recursos propios</t>
  </si>
  <si>
    <t>Cobertura de Intereses</t>
  </si>
  <si>
    <t>Tasa de interés deuda</t>
  </si>
  <si>
    <t>Sumatoria</t>
  </si>
  <si>
    <t xml:space="preserve"> Alertas</t>
  </si>
  <si>
    <t>Escenarios</t>
  </si>
  <si>
    <t xml:space="preserve">Año </t>
  </si>
  <si>
    <t>Final</t>
  </si>
  <si>
    <t>Z2</t>
  </si>
  <si>
    <t>x</t>
  </si>
  <si>
    <t>Escenario 1</t>
  </si>
  <si>
    <t>X</t>
  </si>
  <si>
    <t>Sin proyecto</t>
  </si>
  <si>
    <t xml:space="preserve">Información </t>
  </si>
  <si>
    <t xml:space="preserve">Indicadores </t>
  </si>
  <si>
    <t xml:space="preserve">Final </t>
  </si>
  <si>
    <t>Bs</t>
  </si>
  <si>
    <t>Xs</t>
  </si>
  <si>
    <t>X1</t>
  </si>
  <si>
    <t>(WK/Activos Totales)</t>
  </si>
  <si>
    <t>X2</t>
  </si>
  <si>
    <t>(Utilidad neta /Activos Totales)</t>
  </si>
  <si>
    <t>X3</t>
  </si>
  <si>
    <t>(Utilidad operacional/Activos Totales)</t>
  </si>
  <si>
    <t>X4</t>
  </si>
  <si>
    <t>(Patrimonio/Pasivos Totales)</t>
  </si>
  <si>
    <t>Pasivos Corrientes</t>
  </si>
  <si>
    <t>Patrimonio</t>
  </si>
  <si>
    <t>Utilidad Neta</t>
  </si>
  <si>
    <t>Escenario 2</t>
  </si>
  <si>
    <t>Escenario 3</t>
  </si>
  <si>
    <t>Indicadores</t>
  </si>
  <si>
    <t xml:space="preserve">Resultados </t>
  </si>
  <si>
    <t>Resultado final</t>
  </si>
  <si>
    <t xml:space="preserve">Calificadora </t>
  </si>
  <si>
    <t>NO</t>
  </si>
  <si>
    <t xml:space="preserve">Margen EBITDA </t>
  </si>
  <si>
    <t>S&amp;P Global</t>
  </si>
  <si>
    <t xml:space="preserve">Resultado </t>
  </si>
  <si>
    <t>ROC</t>
  </si>
  <si>
    <t>EBITDA / intereses netos</t>
  </si>
  <si>
    <t>Moody's</t>
  </si>
  <si>
    <t>Deuda / EBITDA</t>
  </si>
  <si>
    <t>Fitch</t>
  </si>
  <si>
    <t>Criterio</t>
  </si>
  <si>
    <t xml:space="preserve">Escenarios </t>
  </si>
  <si>
    <t>Resumen</t>
  </si>
  <si>
    <t>Total</t>
  </si>
  <si>
    <t>Razón Corriente (Veces)</t>
  </si>
  <si>
    <t>Capital Neto de Trabajo ($)</t>
  </si>
  <si>
    <t>Prueba Ácida (Veces)</t>
  </si>
  <si>
    <t>Margen Bruto (%)</t>
  </si>
  <si>
    <t>Margen Operacional (%)</t>
  </si>
  <si>
    <t>Margen Neto(%)</t>
  </si>
  <si>
    <t>ROE (%)</t>
  </si>
  <si>
    <t>ROA (%)</t>
  </si>
  <si>
    <t>Rotación de Cartera (días)</t>
  </si>
  <si>
    <t>Rotacion de Proveedores (días)</t>
  </si>
  <si>
    <t>Endeudamiento Financiero (%)</t>
  </si>
  <si>
    <t>Impacto de la carga Financiera (%)</t>
  </si>
  <si>
    <t>Cobertura de Intereses (veces)</t>
  </si>
  <si>
    <t>INDICADORES</t>
  </si>
  <si>
    <t>Balance General</t>
  </si>
  <si>
    <t>PROMEDIO</t>
  </si>
  <si>
    <t>DESVIACIÓN ESTANDAR</t>
  </si>
  <si>
    <t>PROMEDIO + UNA DESVIACIÓN ESTANDAR</t>
  </si>
  <si>
    <t>MEDIA DESVIACIÓN ESTÁNDAR</t>
  </si>
  <si>
    <t>PROMEDIO + MEDIA DESVIACIÓN ESTANDAR</t>
  </si>
  <si>
    <t>PROMEDIO - MEDIA DESVIACIÓN ESTANDAR</t>
  </si>
  <si>
    <t>PROMEDIO - UNA DESVIACIÓN ESTÁNDAR</t>
  </si>
  <si>
    <t>Estado de Resultados</t>
  </si>
  <si>
    <t>Promedio</t>
  </si>
  <si>
    <t xml:space="preserve">Caja </t>
  </si>
  <si>
    <t>CARACTER(10)</t>
  </si>
  <si>
    <r>
      <t xml:space="preserve">Escenario </t>
    </r>
    <r>
      <rPr>
        <i/>
        <sz val="10"/>
        <color theme="0"/>
        <rFont val="Century Gothic"/>
        <family val="2"/>
      </rPr>
      <t>3</t>
    </r>
  </si>
  <si>
    <t xml:space="preserve">Alerta </t>
  </si>
  <si>
    <t>Tradicional</t>
  </si>
  <si>
    <t>Resultados</t>
  </si>
  <si>
    <t>La Razón corriente de la empresa se encuentra por debajo del promedio de la muestra, el cual se situó en 1,26 veces. Revisar/ profundizar en activos corrientes o pasivos corrientes.</t>
  </si>
  <si>
    <t>El Capital Neto de Trabajo de la empresa se encuentra por debajo del promedio de la muestra, el cual se situó en -$4.194.741.157. Revisar/ profundizar en activos corrientes o pasivos corrientes</t>
  </si>
  <si>
    <t>La prueba ácida de la empresa se encuentra por debajo del promedio de la muestra, el cual se situó en 1,24 veces. Revisar/profundizar activos corrientes, inventarios, pasivos corrientes.</t>
  </si>
  <si>
    <t>El margen bruto de la empresa se encuentra por debajo del promedio de la muestra, el cual se situó en 21,52%. Revisar / profundizar ingresos operacionales o costos operacionales.</t>
  </si>
  <si>
    <t>El margen operacional de la empresa se encuentra por debajo del promedio de la muestra, el cual se situó en 9,04%. Revisar / profundizar utilidad operacional o ingresos operacionales.</t>
  </si>
  <si>
    <t>El margen neto de la empresa se encuentra por debajo del promedio de la muestra, el cual se sitúo en 2,02%. Revisar /profundizar utilidad neta o ingresos operacionales.</t>
  </si>
  <si>
    <t>El ROE de la empresa se encuentra por debajo del promedio de la muestra, el cual se sitúo en 10,41%. Revisar / profundizar utilidad neta o patrimonio.</t>
  </si>
  <si>
    <t>El ROA de la empresa se encuentra por debajo del promedio de la muestra, el cual se sitúo en 4,87%. Revisar / profundizar activo total o utilidad neta.</t>
  </si>
  <si>
    <t>La Rotación de cartera de la empresa se encuentra por encima del promedio de la muestra, el cual se situó en 128 días. Revisar / profundizar en ingresos operacionales o cuentas por cobrar corrientes.</t>
  </si>
  <si>
    <t>La Rotación de proveedores de la empresa se encuentra por encima del promedio de la muestra, el cual se sitúo en 100 días. Revisar / profundizar en pasivos corrientes o ingresos operacionales.</t>
  </si>
  <si>
    <t>El Endeudamiento Financiero de la empresa se encuentra por encima del promedio de la muestra, el cual se sitúo en 37,80%. Revisar / profundizar Obligaciones Financieras o Ingresos Operacionales.</t>
  </si>
  <si>
    <t>El impacto de la carga financiera de la empresa se encuentra por encima del promedio de la muestra, el cual se sitúo en 7,14%. Revisar / profundizar gastos financieros o ingresos operacionales.</t>
  </si>
  <si>
    <t>La cobertura de intereses se encuentra por debajo del promedio de la muestra, el cual se sitúo en 4,44 veces. Revisar / profundizar en gastos por intereses o utilidad operacional.</t>
  </si>
  <si>
    <t>Condicionales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</si>
</sst>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;\(#,##0\);&quot;- &quot;;&quot; &quot;@&quot; &quot;"/>
    <numFmt numFmtId="165" formatCode="\$\ #,##0.00;\-\$\ #,##0.00;\$\ #,##0.00"/>
    <numFmt numFmtId="166" formatCode="#,##0.0000;\(#,##0.0000\);&quot;- &quot;;&quot; &quot;@&quot; &quot;"/>
    <numFmt numFmtId="167" formatCode="\$\ #,##0;\-\$\ #,##0;\$\ #,##0"/>
    <numFmt numFmtId="168" formatCode="#,##0.00;\(#,##0.00\);&quot;- &quot;;&quot; &quot;@&quot; &quot;"/>
    <numFmt numFmtId="169" formatCode="#,##0.000;\(#,##0.000\);&quot;- &quot;;&quot; &quot;@&quot; &quot;"/>
    <numFmt numFmtId="170" formatCode="0.0"/>
    <numFmt numFmtId="171" formatCode="_-* #,##0.00\ _€_-;\-* #,##0.00\ _€_-;_-* &quot;-&quot;??\ _€_-;_-@_-"/>
    <numFmt numFmtId="172" formatCode="_-&quot;$&quot;\ * #,##0_-;\-&quot;$&quot;\ * #,##0_-;_-&quot;$&quot;\ * &quot;-&quot;??_-;_-@_-"/>
    <numFmt numFmtId="173" formatCode="&quot;$&quot;\ #,##0"/>
    <numFmt numFmtId="174" formatCode="&quot;$&quot;\ #,##0.00"/>
    <numFmt numFmtId="175" formatCode="#,##0.00_ ;\-#,##0.00\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alibri"/>
      <family val="2"/>
      <scheme val="minor"/>
    </font>
    <font>
      <b/>
      <sz val="10"/>
      <color rgb="FF202124"/>
      <name val="Century Gothic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sz val="11"/>
      <name val="Calibri"/>
      <family val="2"/>
    </font>
    <font>
      <sz val="8"/>
      <color rgb="FFFFFFFF"/>
      <name val="Tahoma"/>
      <family val="2"/>
    </font>
    <font>
      <sz val="11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color theme="0"/>
      <name val="Century Gothic"/>
      <family val="2"/>
    </font>
    <font>
      <sz val="10"/>
      <color theme="1"/>
      <name val="Century Gothic"/>
      <family val="2"/>
    </font>
    <font>
      <i/>
      <sz val="10"/>
      <color theme="0"/>
      <name val="Century Gothic"/>
      <family val="2"/>
    </font>
    <font>
      <sz val="10"/>
      <color rgb="FFFF000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Century Gothic"/>
      <family val="2"/>
    </font>
    <font>
      <sz val="10"/>
      <color rgb="FFC00000"/>
      <name val="Century Gothic"/>
      <family val="2"/>
    </font>
    <font>
      <sz val="10"/>
      <color theme="1"/>
      <name val="Century Gothic"/>
      <family val="1"/>
    </font>
    <font>
      <sz val="10"/>
      <name val="Century Gothic"/>
      <family val="1"/>
    </font>
    <font>
      <sz val="10"/>
      <color rgb="FF000000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>
      <protection hidden="1"/>
    </xf>
    <xf numFmtId="9" fontId="1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325">
    <xf numFmtId="0" fontId="0" fillId="0" borderId="0" xfId="0">
      <protection hidden="1"/>
    </xf>
    <xf numFmtId="0" fontId="2" fillId="0" borderId="0" xfId="0" applyFont="1">
      <protection hidden="1"/>
    </xf>
    <xf numFmtId="0" fontId="6" fillId="6" borderId="0" xfId="0" applyFont="1" applyFill="1">
      <protection hidden="1"/>
    </xf>
    <xf numFmtId="0" fontId="6" fillId="7" borderId="0" xfId="0" applyFont="1" applyFill="1" applyAlignment="1">
      <alignment horizontal="center"/>
      <protection hidden="1"/>
    </xf>
    <xf numFmtId="0" fontId="6" fillId="7" borderId="0" xfId="0" applyFont="1" applyFill="1">
      <protection hidden="1"/>
    </xf>
    <xf numFmtId="0" fontId="2" fillId="0" borderId="15" xfId="0" applyFont="1" applyBorder="1" applyAlignment="1">
      <alignment horizontal="center"/>
      <protection hidden="1"/>
    </xf>
    <xf numFmtId="164" fontId="2" fillId="0" borderId="15" xfId="0" applyNumberFormat="1" applyFont="1" applyBorder="1" applyAlignment="1">
      <alignment horizontal="center"/>
      <protection hidden="1"/>
    </xf>
    <xf numFmtId="0" fontId="2" fillId="0" borderId="16" xfId="0" applyFont="1" applyBorder="1">
      <protection hidden="1"/>
    </xf>
    <xf numFmtId="0" fontId="2" fillId="0" borderId="17" xfId="0" applyFont="1" applyBorder="1" applyAlignment="1">
      <alignment horizontal="center"/>
      <protection hidden="1"/>
    </xf>
    <xf numFmtId="164" fontId="2" fillId="0" borderId="17" xfId="0" applyNumberFormat="1" applyFont="1" applyBorder="1" applyAlignment="1">
      <alignment horizontal="center"/>
      <protection hidden="1"/>
    </xf>
    <xf numFmtId="0" fontId="2" fillId="0" borderId="7" xfId="0" applyFont="1" applyBorder="1">
      <protection hidden="1"/>
    </xf>
    <xf numFmtId="164" fontId="2" fillId="0" borderId="9" xfId="0" applyNumberFormat="1" applyFont="1" applyBorder="1" applyAlignment="1">
      <alignment horizontal="center"/>
      <protection hidden="1"/>
    </xf>
    <xf numFmtId="164" fontId="2" fillId="0" borderId="8" xfId="0" applyNumberFormat="1" applyFont="1" applyBorder="1" applyAlignment="1">
      <alignment horizontal="center"/>
      <protection hidden="1"/>
    </xf>
    <xf numFmtId="164" fontId="2" fillId="0" borderId="21" xfId="0" applyNumberFormat="1" applyFont="1" applyBorder="1" applyAlignment="1">
      <alignment horizontal="center"/>
      <protection hidden="1"/>
    </xf>
    <xf numFmtId="0" fontId="2" fillId="0" borderId="23" xfId="0" applyFont="1" applyBorder="1" applyAlignment="1">
      <alignment horizontal="center"/>
      <protection hidden="1"/>
    </xf>
    <xf numFmtId="166" fontId="2" fillId="0" borderId="16" xfId="0" applyNumberFormat="1" applyFont="1" applyBorder="1" applyAlignment="1">
      <alignment horizontal="center"/>
      <protection hidden="1"/>
    </xf>
    <xf numFmtId="166" fontId="2" fillId="0" borderId="7" xfId="0" applyNumberFormat="1" applyFont="1" applyBorder="1" applyAlignment="1">
      <alignment horizontal="center"/>
      <protection hidden="1"/>
    </xf>
    <xf numFmtId="0" fontId="2" fillId="0" borderId="8" xfId="0" applyFont="1" applyBorder="1" applyAlignment="1">
      <alignment horizontal="center"/>
      <protection hidden="1"/>
    </xf>
    <xf numFmtId="0" fontId="2" fillId="0" borderId="22" xfId="0" applyFont="1" applyBorder="1" applyAlignment="1">
      <alignment horizontal="center"/>
      <protection hidden="1"/>
    </xf>
    <xf numFmtId="164" fontId="2" fillId="3" borderId="21" xfId="0" applyNumberFormat="1" applyFont="1" applyFill="1" applyBorder="1" applyAlignment="1">
      <alignment horizontal="center"/>
      <protection hidden="1"/>
    </xf>
    <xf numFmtId="164" fontId="2" fillId="3" borderId="7" xfId="0" applyNumberFormat="1" applyFont="1" applyFill="1" applyBorder="1" applyAlignment="1">
      <alignment horizontal="center"/>
      <protection hidden="1"/>
    </xf>
    <xf numFmtId="0" fontId="2" fillId="0" borderId="15" xfId="0" applyFont="1" applyBorder="1">
      <protection hidden="1"/>
    </xf>
    <xf numFmtId="0" fontId="2" fillId="0" borderId="5" xfId="0" applyFont="1" applyBorder="1" applyAlignment="1">
      <alignment horizontal="center"/>
      <protection hidden="1"/>
    </xf>
    <xf numFmtId="0" fontId="2" fillId="0" borderId="21" xfId="0" applyFont="1" applyBorder="1">
      <protection hidden="1"/>
    </xf>
    <xf numFmtId="0" fontId="2" fillId="0" borderId="22" xfId="0" applyFont="1" applyBorder="1" applyAlignment="1">
      <alignment horizontal="left"/>
      <protection hidden="1"/>
    </xf>
    <xf numFmtId="164" fontId="2" fillId="0" borderId="15" xfId="0" applyNumberFormat="1" applyFont="1" applyBorder="1" applyAlignment="1">
      <alignment horizontal="left"/>
      <protection hidden="1"/>
    </xf>
    <xf numFmtId="164" fontId="2" fillId="0" borderId="8" xfId="0" applyNumberFormat="1" applyFont="1" applyBorder="1" applyAlignment="1">
      <alignment horizontal="left"/>
      <protection hidden="1"/>
    </xf>
    <xf numFmtId="164" fontId="2" fillId="0" borderId="4" xfId="0" applyNumberFormat="1" applyFont="1" applyBorder="1" applyAlignment="1">
      <alignment horizontal="center"/>
      <protection hidden="1"/>
    </xf>
    <xf numFmtId="0" fontId="2" fillId="0" borderId="6" xfId="0" applyFont="1" applyBorder="1" applyAlignment="1">
      <alignment horizontal="center"/>
      <protection hidden="1"/>
    </xf>
    <xf numFmtId="164" fontId="2" fillId="0" borderId="22" xfId="0" applyNumberFormat="1" applyFont="1" applyBorder="1" applyAlignment="1">
      <alignment horizontal="center"/>
      <protection hidden="1"/>
    </xf>
    <xf numFmtId="164" fontId="2" fillId="3" borderId="16" xfId="0" applyNumberFormat="1" applyFont="1" applyFill="1" applyBorder="1" applyAlignment="1">
      <alignment horizontal="center"/>
      <protection hidden="1"/>
    </xf>
    <xf numFmtId="164" fontId="2" fillId="0" borderId="0" xfId="0" applyNumberFormat="1" applyFont="1" applyAlignment="1">
      <alignment horizontal="center"/>
      <protection hidden="1"/>
    </xf>
    <xf numFmtId="0" fontId="2" fillId="0" borderId="27" xfId="0" applyFont="1" applyBorder="1" applyAlignment="1">
      <alignment horizontal="center"/>
      <protection hidden="1"/>
    </xf>
    <xf numFmtId="0" fontId="2" fillId="8" borderId="0" xfId="0" applyFont="1" applyFill="1">
      <protection hidden="1"/>
    </xf>
    <xf numFmtId="0" fontId="2" fillId="8" borderId="0" xfId="0" applyFont="1" applyFill="1" applyAlignment="1">
      <alignment horizontal="center"/>
      <protection hidden="1"/>
    </xf>
    <xf numFmtId="168" fontId="2" fillId="0" borderId="17" xfId="0" applyNumberFormat="1" applyFont="1" applyBorder="1" applyAlignment="1">
      <alignment horizontal="center"/>
      <protection hidden="1"/>
    </xf>
    <xf numFmtId="168" fontId="2" fillId="0" borderId="9" xfId="0" applyNumberFormat="1" applyFont="1" applyBorder="1" applyAlignment="1">
      <alignment horizontal="center"/>
      <protection hidden="1"/>
    </xf>
    <xf numFmtId="168" fontId="2" fillId="0" borderId="8" xfId="0" applyNumberFormat="1" applyFont="1" applyBorder="1" applyAlignment="1">
      <alignment horizontal="center"/>
      <protection hidden="1"/>
    </xf>
    <xf numFmtId="0" fontId="2" fillId="0" borderId="30" xfId="0" applyFont="1" applyBorder="1" applyAlignment="1">
      <alignment horizontal="center"/>
      <protection hidden="1"/>
    </xf>
    <xf numFmtId="164" fontId="2" fillId="0" borderId="24" xfId="0" applyNumberFormat="1" applyFont="1" applyBorder="1" applyAlignment="1">
      <alignment horizontal="left"/>
      <protection hidden="1"/>
    </xf>
    <xf numFmtId="164" fontId="2" fillId="0" borderId="28" xfId="0" applyNumberFormat="1" applyFont="1" applyBorder="1" applyAlignment="1">
      <alignment horizontal="left"/>
      <protection hidden="1"/>
    </xf>
    <xf numFmtId="0" fontId="2" fillId="0" borderId="21" xfId="0" applyFont="1" applyBorder="1" applyAlignment="1">
      <alignment horizontal="center"/>
      <protection hidden="1"/>
    </xf>
    <xf numFmtId="0" fontId="2" fillId="0" borderId="16" xfId="0" applyFont="1" applyBorder="1" applyAlignment="1">
      <alignment horizontal="center"/>
      <protection hidden="1"/>
    </xf>
    <xf numFmtId="0" fontId="2" fillId="0" borderId="7" xfId="0" applyFont="1" applyBorder="1" applyAlignment="1">
      <alignment horizontal="center"/>
      <protection hidden="1"/>
    </xf>
    <xf numFmtId="0" fontId="2" fillId="0" borderId="31" xfId="0" applyFont="1" applyBorder="1" applyAlignment="1">
      <alignment horizontal="center"/>
      <protection hidden="1"/>
    </xf>
    <xf numFmtId="0" fontId="2" fillId="0" borderId="32" xfId="0" applyFont="1" applyBorder="1" applyAlignment="1">
      <alignment horizontal="center"/>
      <protection hidden="1"/>
    </xf>
    <xf numFmtId="0" fontId="11" fillId="0" borderId="0" xfId="0" applyFont="1">
      <protection hidden="1"/>
    </xf>
    <xf numFmtId="0" fontId="13" fillId="0" borderId="0" xfId="0" applyFont="1">
      <protection hidden="1"/>
    </xf>
    <xf numFmtId="0" fontId="12" fillId="7" borderId="0" xfId="0" applyFont="1" applyFill="1">
      <protection hidden="1"/>
    </xf>
    <xf numFmtId="0" fontId="6" fillId="6" borderId="0" xfId="0" applyFont="1" applyFill="1" applyAlignment="1">
      <alignment horizontal="center"/>
      <protection hidden="1"/>
    </xf>
    <xf numFmtId="0" fontId="13" fillId="6" borderId="0" xfId="0" applyFont="1" applyFill="1">
      <protection hidden="1"/>
    </xf>
    <xf numFmtId="0" fontId="10" fillId="0" borderId="0" xfId="0" applyFont="1">
      <protection hidden="1"/>
    </xf>
    <xf numFmtId="0" fontId="10" fillId="0" borderId="15" xfId="0" applyFont="1" applyBorder="1">
      <protection hidden="1"/>
    </xf>
    <xf numFmtId="0" fontId="2" fillId="6" borderId="0" xfId="0" applyFont="1" applyFill="1" applyAlignment="1">
      <alignment horizontal="center"/>
      <protection hidden="1"/>
    </xf>
    <xf numFmtId="0" fontId="2" fillId="6" borderId="0" xfId="0" applyFont="1" applyFill="1">
      <protection hidden="1"/>
    </xf>
    <xf numFmtId="0" fontId="6" fillId="0" borderId="0" xfId="0" applyFont="1">
      <protection hidden="1"/>
    </xf>
    <xf numFmtId="0" fontId="6" fillId="7" borderId="1" xfId="0" applyFont="1" applyFill="1" applyBorder="1" applyAlignment="1">
      <alignment horizontal="center"/>
      <protection hidden="1"/>
    </xf>
    <xf numFmtId="0" fontId="2" fillId="0" borderId="29" xfId="0" applyFont="1" applyBorder="1" applyAlignment="1">
      <alignment horizontal="center"/>
      <protection hidden="1"/>
    </xf>
    <xf numFmtId="0" fontId="2" fillId="0" borderId="4" xfId="0" applyFont="1" applyBorder="1">
      <protection hidden="1"/>
    </xf>
    <xf numFmtId="0" fontId="2" fillId="0" borderId="22" xfId="0" applyFont="1" applyBorder="1" applyAlignment="1">
      <alignment horizontal="center" vertical="center"/>
      <protection hidden="1"/>
    </xf>
    <xf numFmtId="0" fontId="2" fillId="0" borderId="23" xfId="0" applyFont="1" applyBorder="1" applyAlignment="1">
      <alignment horizontal="center" vertical="center"/>
      <protection hidden="1"/>
    </xf>
    <xf numFmtId="0" fontId="2" fillId="0" borderId="4" xfId="0" applyFont="1" applyBorder="1" applyAlignment="1">
      <alignment horizontal="center"/>
      <protection hidden="1"/>
    </xf>
    <xf numFmtId="0" fontId="2" fillId="0" borderId="5" xfId="0" applyFont="1" applyBorder="1">
      <protection hidden="1"/>
    </xf>
    <xf numFmtId="0" fontId="2" fillId="0" borderId="5" xfId="0" applyFont="1" applyBorder="1" applyAlignment="1">
      <alignment horizontal="center" vertical="center"/>
      <protection hidden="1"/>
    </xf>
    <xf numFmtId="0" fontId="2" fillId="0" borderId="6" xfId="0" applyFont="1" applyBorder="1" applyAlignment="1">
      <alignment horizontal="center" vertical="center"/>
      <protection hidden="1"/>
    </xf>
    <xf numFmtId="164" fontId="2" fillId="0" borderId="15" xfId="0" applyNumberFormat="1" applyFont="1" applyBorder="1">
      <protection hidden="1"/>
    </xf>
    <xf numFmtId="0" fontId="2" fillId="0" borderId="8" xfId="0" applyFont="1" applyBorder="1">
      <protection hidden="1"/>
    </xf>
    <xf numFmtId="169" fontId="2" fillId="0" borderId="17" xfId="0" applyNumberFormat="1" applyFont="1" applyBorder="1" applyAlignment="1">
      <alignment horizontal="center"/>
      <protection hidden="1"/>
    </xf>
    <xf numFmtId="0" fontId="2" fillId="0" borderId="9" xfId="0" applyFont="1" applyBorder="1">
      <protection hidden="1"/>
    </xf>
    <xf numFmtId="169" fontId="2" fillId="0" borderId="9" xfId="0" applyNumberFormat="1" applyFont="1" applyBorder="1" applyAlignment="1">
      <alignment horizontal="center"/>
      <protection hidden="1"/>
    </xf>
    <xf numFmtId="0" fontId="2" fillId="0" borderId="0" xfId="0" applyFont="1" applyAlignment="1">
      <alignment horizontal="center" vertical="center"/>
      <protection hidden="1"/>
    </xf>
    <xf numFmtId="169" fontId="2" fillId="0" borderId="15" xfId="0" applyNumberFormat="1" applyFont="1" applyBorder="1" applyAlignment="1">
      <alignment horizontal="center"/>
      <protection hidden="1"/>
    </xf>
    <xf numFmtId="169" fontId="2" fillId="0" borderId="8" xfId="0" applyNumberFormat="1" applyFont="1" applyBorder="1" applyAlignment="1">
      <alignment horizontal="center"/>
      <protection hidden="1"/>
    </xf>
    <xf numFmtId="0" fontId="2" fillId="0" borderId="22" xfId="0" applyFont="1" applyBorder="1">
      <protection hidden="1"/>
    </xf>
    <xf numFmtId="0" fontId="2" fillId="0" borderId="17" xfId="0" applyFont="1" applyBorder="1">
      <protection hidden="1"/>
    </xf>
    <xf numFmtId="164" fontId="2" fillId="0" borderId="9" xfId="0" applyNumberFormat="1" applyFont="1" applyBorder="1" applyAlignment="1">
      <alignment horizontal="center" vertical="center" wrapText="1"/>
      <protection hidden="1"/>
    </xf>
    <xf numFmtId="0" fontId="2" fillId="0" borderId="0" xfId="0" applyFont="1" applyAlignment="1">
      <alignment horizontal="center"/>
      <protection hidden="1"/>
    </xf>
    <xf numFmtId="0" fontId="7" fillId="8" borderId="0" xfId="0" applyFont="1" applyFill="1" applyAlignment="1">
      <alignment horizontal="center"/>
      <protection hidden="1"/>
    </xf>
    <xf numFmtId="0" fontId="7" fillId="8" borderId="0" xfId="0" applyFont="1" applyFill="1">
      <protection hidden="1"/>
    </xf>
    <xf numFmtId="168" fontId="2" fillId="0" borderId="15" xfId="0" applyNumberFormat="1" applyFont="1" applyBorder="1" applyAlignment="1">
      <alignment horizontal="center"/>
      <protection hidden="1"/>
    </xf>
    <xf numFmtId="0" fontId="2" fillId="0" borderId="9" xfId="0" applyFont="1" applyBorder="1" applyAlignment="1">
      <alignment horizontal="center"/>
      <protection hidden="1"/>
    </xf>
    <xf numFmtId="44" fontId="2" fillId="0" borderId="0" xfId="10" applyFont="1"/>
    <xf numFmtId="170" fontId="2" fillId="0" borderId="0" xfId="0" applyNumberFormat="1" applyFont="1">
      <protection hidden="1"/>
    </xf>
    <xf numFmtId="171" fontId="2" fillId="0" borderId="0" xfId="0" applyNumberFormat="1" applyFont="1">
      <protection hidden="1"/>
    </xf>
    <xf numFmtId="0" fontId="15" fillId="0" borderId="0" xfId="0" applyFont="1">
      <protection hidden="1"/>
    </xf>
    <xf numFmtId="2" fontId="2" fillId="0" borderId="0" xfId="0" applyNumberFormat="1" applyFont="1">
      <protection hidden="1"/>
    </xf>
    <xf numFmtId="9" fontId="2" fillId="0" borderId="0" xfId="1" applyFont="1"/>
    <xf numFmtId="0" fontId="2" fillId="0" borderId="1" xfId="0" applyFont="1" applyBorder="1">
      <protection hidden="1"/>
    </xf>
    <xf numFmtId="0" fontId="2" fillId="0" borderId="3" xfId="0" applyFont="1" applyBorder="1">
      <protection hidden="1"/>
    </xf>
    <xf numFmtId="43" fontId="2" fillId="0" borderId="0" xfId="0" applyNumberFormat="1" applyFont="1">
      <protection hidden="1"/>
    </xf>
    <xf numFmtId="0" fontId="2" fillId="0" borderId="37" xfId="0" applyFont="1" applyBorder="1" applyAlignment="1">
      <alignment horizontal="center"/>
      <protection hidden="1"/>
    </xf>
    <xf numFmtId="164" fontId="2" fillId="0" borderId="17" xfId="0" applyNumberFormat="1" applyFont="1" applyBorder="1" applyAlignment="1">
      <alignment horizontal="center" vertical="center" wrapText="1"/>
      <protection hidden="1"/>
    </xf>
    <xf numFmtId="10" fontId="2" fillId="0" borderId="0" xfId="1" applyNumberFormat="1" applyFont="1"/>
    <xf numFmtId="44" fontId="2" fillId="0" borderId="0" xfId="0" applyNumberFormat="1" applyFont="1">
      <protection hidden="1"/>
    </xf>
    <xf numFmtId="10" fontId="2" fillId="0" borderId="0" xfId="0" applyNumberFormat="1" applyFont="1">
      <protection hidden="1"/>
    </xf>
    <xf numFmtId="0" fontId="2" fillId="0" borderId="39" xfId="0" applyFont="1" applyBorder="1">
      <protection hidden="1"/>
    </xf>
    <xf numFmtId="0" fontId="15" fillId="0" borderId="40" xfId="0" applyFont="1" applyBorder="1">
      <protection hidden="1"/>
    </xf>
    <xf numFmtId="0" fontId="2" fillId="0" borderId="10" xfId="0" applyFont="1" applyBorder="1">
      <protection hidden="1"/>
    </xf>
    <xf numFmtId="0" fontId="3" fillId="0" borderId="39" xfId="0" applyFont="1" applyBorder="1">
      <protection hidden="1"/>
    </xf>
    <xf numFmtId="44" fontId="2" fillId="0" borderId="40" xfId="10" applyFont="1" applyBorder="1"/>
    <xf numFmtId="0" fontId="2" fillId="6" borderId="39" xfId="0" applyFont="1" applyFill="1" applyBorder="1" applyAlignment="1">
      <alignment horizontal="left" vertical="center"/>
      <protection hidden="1"/>
    </xf>
    <xf numFmtId="0" fontId="2" fillId="0" borderId="10" xfId="0" applyFont="1" applyBorder="1" applyAlignment="1">
      <alignment horizontal="left" vertical="center"/>
      <protection hidden="1"/>
    </xf>
    <xf numFmtId="0" fontId="15" fillId="0" borderId="14" xfId="0" applyFont="1" applyBorder="1">
      <protection hidden="1"/>
    </xf>
    <xf numFmtId="0" fontId="2" fillId="0" borderId="40" xfId="0" applyFont="1" applyBorder="1">
      <protection hidden="1"/>
    </xf>
    <xf numFmtId="44" fontId="2" fillId="0" borderId="14" xfId="10" applyFont="1" applyBorder="1"/>
    <xf numFmtId="170" fontId="2" fillId="0" borderId="40" xfId="0" applyNumberFormat="1" applyFont="1" applyBorder="1">
      <protection hidden="1"/>
    </xf>
    <xf numFmtId="172" fontId="2" fillId="0" borderId="40" xfId="10" applyNumberFormat="1" applyFont="1" applyBorder="1"/>
    <xf numFmtId="2" fontId="2" fillId="0" borderId="40" xfId="0" applyNumberFormat="1" applyFont="1" applyBorder="1">
      <protection hidden="1"/>
    </xf>
    <xf numFmtId="10" fontId="2" fillId="0" borderId="40" xfId="1" applyNumberFormat="1" applyFont="1" applyBorder="1"/>
    <xf numFmtId="10" fontId="2" fillId="0" borderId="40" xfId="0" applyNumberFormat="1" applyFont="1" applyBorder="1">
      <protection hidden="1"/>
    </xf>
    <xf numFmtId="2" fontId="2" fillId="0" borderId="14" xfId="0" applyNumberFormat="1" applyFont="1" applyBorder="1">
      <protection hidden="1"/>
    </xf>
    <xf numFmtId="9" fontId="2" fillId="0" borderId="40" xfId="1" applyFont="1" applyBorder="1"/>
    <xf numFmtId="170" fontId="2" fillId="0" borderId="14" xfId="0" applyNumberFormat="1" applyFont="1" applyBorder="1">
      <protection hidden="1"/>
    </xf>
    <xf numFmtId="0" fontId="2" fillId="0" borderId="15" xfId="0" applyFont="1" applyBorder="1" applyAlignment="1">
      <alignment horizontal="center" vertical="center"/>
      <protection hidden="1"/>
    </xf>
    <xf numFmtId="0" fontId="2" fillId="0" borderId="41" xfId="0" applyFont="1" applyBorder="1">
      <protection hidden="1"/>
    </xf>
    <xf numFmtId="0" fontId="2" fillId="0" borderId="43" xfId="0" applyFont="1" applyBorder="1" applyAlignment="1">
      <alignment horizontal="center" vertical="center"/>
      <protection hidden="1"/>
    </xf>
    <xf numFmtId="0" fontId="2" fillId="0" borderId="44" xfId="0" applyFont="1" applyBorder="1" applyAlignment="1">
      <alignment horizontal="center" vertical="center"/>
      <protection hidden="1"/>
    </xf>
    <xf numFmtId="170" fontId="2" fillId="0" borderId="45" xfId="0" applyNumberFormat="1" applyFont="1" applyBorder="1">
      <protection hidden="1"/>
    </xf>
    <xf numFmtId="172" fontId="2" fillId="0" borderId="45" xfId="10" applyNumberFormat="1" applyFont="1" applyBorder="1"/>
    <xf numFmtId="2" fontId="2" fillId="0" borderId="45" xfId="0" applyNumberFormat="1" applyFont="1" applyBorder="1">
      <protection hidden="1"/>
    </xf>
    <xf numFmtId="10" fontId="2" fillId="0" borderId="45" xfId="1" applyNumberFormat="1" applyFont="1" applyBorder="1"/>
    <xf numFmtId="10" fontId="2" fillId="0" borderId="45" xfId="0" applyNumberFormat="1" applyFont="1" applyBorder="1">
      <protection hidden="1"/>
    </xf>
    <xf numFmtId="2" fontId="2" fillId="0" borderId="46" xfId="0" applyNumberFormat="1" applyFont="1" applyBorder="1">
      <protection hidden="1"/>
    </xf>
    <xf numFmtId="0" fontId="2" fillId="0" borderId="29" xfId="0" applyFont="1" applyBorder="1">
      <protection hidden="1"/>
    </xf>
    <xf numFmtId="0" fontId="2" fillId="0" borderId="29" xfId="0" applyFont="1" applyBorder="1" applyAlignment="1">
      <alignment horizontal="center" vertical="center"/>
      <protection hidden="1"/>
    </xf>
    <xf numFmtId="0" fontId="2" fillId="0" borderId="47" xfId="0" applyFont="1" applyBorder="1" applyAlignment="1">
      <alignment horizontal="center"/>
      <protection hidden="1"/>
    </xf>
    <xf numFmtId="0" fontId="2" fillId="0" borderId="48" xfId="0" applyFont="1" applyBorder="1">
      <protection hidden="1"/>
    </xf>
    <xf numFmtId="0" fontId="2" fillId="0" borderId="44" xfId="0" applyFont="1" applyBorder="1" applyAlignment="1">
      <alignment horizontal="center"/>
      <protection hidden="1"/>
    </xf>
    <xf numFmtId="0" fontId="2" fillId="0" borderId="45" xfId="0" applyFont="1" applyBorder="1">
      <protection hidden="1"/>
    </xf>
    <xf numFmtId="44" fontId="2" fillId="0" borderId="45" xfId="10" applyFont="1" applyBorder="1"/>
    <xf numFmtId="44" fontId="2" fillId="0" borderId="46" xfId="10" applyFont="1" applyBorder="1"/>
    <xf numFmtId="2" fontId="2" fillId="0" borderId="40" xfId="1" applyNumberFormat="1" applyFont="1" applyBorder="1"/>
    <xf numFmtId="0" fontId="2" fillId="0" borderId="17" xfId="0" applyFont="1" applyBorder="1" applyAlignment="1">
      <alignment horizontal="center" vertical="center"/>
      <protection hidden="1"/>
    </xf>
    <xf numFmtId="0" fontId="2" fillId="0" borderId="47" xfId="0" applyFont="1" applyBorder="1">
      <protection hidden="1"/>
    </xf>
    <xf numFmtId="0" fontId="2" fillId="0" borderId="26" xfId="0" applyFont="1" applyBorder="1" applyAlignment="1">
      <alignment horizontal="center" vertical="center"/>
      <protection hidden="1"/>
    </xf>
    <xf numFmtId="0" fontId="2" fillId="0" borderId="36" xfId="0" applyFont="1" applyBorder="1" applyAlignment="1">
      <alignment horizontal="center" vertical="center"/>
      <protection hidden="1"/>
    </xf>
    <xf numFmtId="170" fontId="2" fillId="0" borderId="49" xfId="0" applyNumberFormat="1" applyFont="1" applyBorder="1">
      <protection hidden="1"/>
    </xf>
    <xf numFmtId="10" fontId="2" fillId="0" borderId="24" xfId="1" applyNumberFormat="1" applyFont="1" applyBorder="1" applyAlignment="1">
      <alignment horizontal="center" vertical="center"/>
    </xf>
    <xf numFmtId="0" fontId="10" fillId="0" borderId="8" xfId="0" applyFont="1" applyBorder="1">
      <protection hidden="1"/>
    </xf>
    <xf numFmtId="0" fontId="10" fillId="0" borderId="0" xfId="0" applyFont="1" applyAlignment="1">
      <alignment wrapText="1"/>
      <protection hidden="1"/>
    </xf>
    <xf numFmtId="10" fontId="2" fillId="0" borderId="24" xfId="1" applyNumberFormat="1" applyFont="1" applyBorder="1" applyAlignment="1">
      <alignment horizontal="center" vertical="center" wrapText="1"/>
    </xf>
    <xf numFmtId="168" fontId="2" fillId="0" borderId="8" xfId="0" applyNumberFormat="1" applyFont="1" applyBorder="1" applyAlignment="1">
      <alignment horizontal="center" wrapText="1"/>
      <protection hidden="1"/>
    </xf>
    <xf numFmtId="0" fontId="7" fillId="6" borderId="0" xfId="0" applyFont="1" applyFill="1" applyAlignment="1">
      <alignment horizontal="center"/>
      <protection hidden="1"/>
    </xf>
    <xf numFmtId="0" fontId="7" fillId="6" borderId="0" xfId="0" applyFont="1" applyFill="1">
      <protection hidden="1"/>
    </xf>
    <xf numFmtId="0" fontId="2" fillId="0" borderId="49" xfId="0" applyFont="1" applyBorder="1">
      <protection hidden="1"/>
    </xf>
    <xf numFmtId="0" fontId="2" fillId="0" borderId="42" xfId="0" applyFont="1" applyBorder="1" applyAlignment="1">
      <alignment horizontal="center"/>
      <protection hidden="1"/>
    </xf>
    <xf numFmtId="0" fontId="2" fillId="0" borderId="44" xfId="0" applyFont="1" applyBorder="1">
      <protection hidden="1"/>
    </xf>
    <xf numFmtId="0" fontId="3" fillId="0" borderId="45" xfId="0" applyFont="1" applyBorder="1">
      <protection hidden="1"/>
    </xf>
    <xf numFmtId="0" fontId="2" fillId="6" borderId="45" xfId="0" applyFont="1" applyFill="1" applyBorder="1" applyAlignment="1">
      <alignment horizontal="left" vertical="center"/>
      <protection hidden="1"/>
    </xf>
    <xf numFmtId="0" fontId="2" fillId="0" borderId="46" xfId="0" applyFont="1" applyBorder="1" applyAlignment="1">
      <alignment horizontal="left" vertical="center"/>
      <protection hidden="1"/>
    </xf>
    <xf numFmtId="0" fontId="10" fillId="0" borderId="29" xfId="0" applyFont="1" applyBorder="1">
      <protection hidden="1"/>
    </xf>
    <xf numFmtId="0" fontId="2" fillId="0" borderId="46" xfId="0" applyFont="1" applyBorder="1">
      <protection hidden="1"/>
    </xf>
    <xf numFmtId="0" fontId="2" fillId="3" borderId="1" xfId="0" applyFont="1" applyFill="1" applyBorder="1">
      <protection hidden="1"/>
    </xf>
    <xf numFmtId="0" fontId="10" fillId="0" borderId="39" xfId="0" applyFont="1" applyBorder="1">
      <protection hidden="1"/>
    </xf>
    <xf numFmtId="0" fontId="10" fillId="0" borderId="40" xfId="0" applyFont="1" applyBorder="1">
      <protection hidden="1"/>
    </xf>
    <xf numFmtId="0" fontId="10" fillId="0" borderId="14" xfId="0" applyFont="1" applyBorder="1">
      <protection hidden="1"/>
    </xf>
    <xf numFmtId="0" fontId="10" fillId="0" borderId="10" xfId="0" applyFont="1" applyBorder="1">
      <protection hidden="1"/>
    </xf>
    <xf numFmtId="0" fontId="10" fillId="0" borderId="11" xfId="0" applyFont="1" applyBorder="1">
      <protection hidden="1"/>
    </xf>
    <xf numFmtId="44" fontId="10" fillId="0" borderId="0" xfId="10" applyFont="1" applyProtection="1">
      <protection hidden="1"/>
    </xf>
    <xf numFmtId="0" fontId="2" fillId="0" borderId="15" xfId="0" applyFont="1" applyBorder="1" applyAlignment="1">
      <alignment horizontal="center" vertical="center" wrapText="1"/>
      <protection hidden="1"/>
    </xf>
    <xf numFmtId="0" fontId="2" fillId="0" borderId="0" xfId="0" applyFont="1" applyProtection="1">
      <protection locked="0"/>
    </xf>
    <xf numFmtId="0" fontId="6" fillId="6" borderId="0" xfId="0" applyFont="1" applyFill="1" applyProtection="1">
      <protection locked="0"/>
    </xf>
    <xf numFmtId="10" fontId="2" fillId="0" borderId="4" xfId="1" applyNumberFormat="1" applyFont="1" applyBorder="1" applyAlignment="1" applyProtection="1">
      <alignment horizontal="center" vertical="center"/>
      <protection locked="0"/>
    </xf>
    <xf numFmtId="10" fontId="2" fillId="0" borderId="21" xfId="1" applyNumberFormat="1" applyFont="1" applyBorder="1" applyAlignment="1" applyProtection="1">
      <alignment horizontal="center" vertical="center"/>
      <protection locked="0"/>
    </xf>
    <xf numFmtId="10" fontId="2" fillId="0" borderId="7" xfId="1" applyNumberFormat="1" applyFont="1" applyBorder="1" applyAlignment="1" applyProtection="1">
      <alignment horizontal="center" vertical="center"/>
      <protection locked="0"/>
    </xf>
    <xf numFmtId="10" fontId="2" fillId="0" borderId="53" xfId="1" applyNumberFormat="1" applyFont="1" applyBorder="1" applyAlignment="1" applyProtection="1">
      <alignment horizontal="center" vertical="center"/>
      <protection locked="0"/>
    </xf>
    <xf numFmtId="10" fontId="2" fillId="0" borderId="12" xfId="1" applyNumberFormat="1" applyFont="1" applyBorder="1" applyAlignment="1" applyProtection="1">
      <alignment horizontal="center" vertical="center"/>
      <protection locked="0"/>
    </xf>
    <xf numFmtId="0" fontId="2" fillId="0" borderId="13" xfId="1" applyNumberFormat="1" applyFont="1" applyBorder="1" applyAlignment="1" applyProtection="1">
      <alignment horizontal="center" vertical="center"/>
      <protection locked="0"/>
    </xf>
    <xf numFmtId="0" fontId="2" fillId="0" borderId="3" xfId="1" applyNumberFormat="1" applyFont="1" applyBorder="1" applyAlignment="1" applyProtection="1">
      <alignment horizontal="center" vertical="center"/>
      <protection locked="0"/>
    </xf>
    <xf numFmtId="175" fontId="2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6" fillId="4" borderId="1" xfId="0" applyFont="1" applyFill="1" applyBorder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6" fillId="4" borderId="3" xfId="0" applyFont="1" applyFill="1" applyBorder="1" applyAlignment="1" applyProtection="1">
      <alignment vertical="center"/>
      <protection locked="0"/>
    </xf>
    <xf numFmtId="0" fontId="2" fillId="5" borderId="5" xfId="0" applyFont="1" applyFill="1" applyBorder="1" applyAlignment="1" applyProtection="1">
      <alignment horizontal="left" vertical="center"/>
      <protection locked="0"/>
    </xf>
    <xf numFmtId="1" fontId="7" fillId="0" borderId="15" xfId="2" applyNumberFormat="1" applyFont="1" applyBorder="1" applyAlignment="1" applyProtection="1">
      <alignment horizontal="center" vertical="top" wrapText="1"/>
      <protection locked="0"/>
    </xf>
    <xf numFmtId="0" fontId="2" fillId="5" borderId="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4" xfId="0" applyFont="1" applyFill="1" applyBorder="1" applyAlignment="1" applyProtection="1">
      <alignment horizontal="left" vertical="center"/>
      <protection locked="0"/>
    </xf>
    <xf numFmtId="165" fontId="7" fillId="0" borderId="15" xfId="2" applyNumberFormat="1" applyFont="1" applyBorder="1" applyAlignment="1" applyProtection="1">
      <alignment vertical="top" wrapText="1"/>
      <protection locked="0"/>
    </xf>
    <xf numFmtId="0" fontId="2" fillId="0" borderId="16" xfId="0" applyFont="1" applyBorder="1" applyProtection="1">
      <protection locked="0"/>
    </xf>
    <xf numFmtId="0" fontId="2" fillId="0" borderId="50" xfId="0" applyFont="1" applyBorder="1" applyProtection="1">
      <protection locked="0"/>
    </xf>
    <xf numFmtId="0" fontId="2" fillId="0" borderId="29" xfId="0" applyFont="1" applyBorder="1" applyProtection="1">
      <protection locked="0"/>
    </xf>
    <xf numFmtId="0" fontId="2" fillId="5" borderId="12" xfId="0" applyFont="1" applyFill="1" applyBorder="1" applyAlignment="1" applyProtection="1">
      <alignment horizontal="left" vertical="center"/>
      <protection locked="0"/>
    </xf>
    <xf numFmtId="167" fontId="7" fillId="0" borderId="15" xfId="2" applyNumberFormat="1" applyFont="1" applyBorder="1" applyAlignment="1" applyProtection="1">
      <alignment vertical="top" wrapText="1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2" fillId="0" borderId="49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6" fillId="4" borderId="18" xfId="0" applyFont="1" applyFill="1" applyBorder="1" applyAlignment="1" applyProtection="1">
      <alignment vertical="center"/>
      <protection locked="0"/>
    </xf>
    <xf numFmtId="0" fontId="6" fillId="4" borderId="19" xfId="0" applyFont="1" applyFill="1" applyBorder="1" applyAlignment="1" applyProtection="1">
      <alignment vertical="center"/>
      <protection locked="0"/>
    </xf>
    <xf numFmtId="0" fontId="6" fillId="4" borderId="20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6" borderId="5" xfId="1" applyNumberFormat="1" applyFont="1" applyFill="1" applyBorder="1" applyAlignment="1" applyProtection="1">
      <alignment horizontal="center"/>
      <protection hidden="1"/>
    </xf>
    <xf numFmtId="0" fontId="2" fillId="6" borderId="6" xfId="1" applyNumberFormat="1" applyFont="1" applyFill="1" applyBorder="1" applyAlignment="1" applyProtection="1">
      <alignment horizontal="center"/>
      <protection hidden="1"/>
    </xf>
    <xf numFmtId="2" fontId="2" fillId="0" borderId="15" xfId="0" applyNumberFormat="1" applyFont="1" applyBorder="1" applyAlignment="1">
      <alignment horizontal="center"/>
      <protection hidden="1"/>
    </xf>
    <xf numFmtId="0" fontId="19" fillId="0" borderId="8" xfId="0" applyFont="1" applyBorder="1" applyAlignment="1">
      <alignment horizontal="center"/>
      <protection hidden="1"/>
    </xf>
    <xf numFmtId="0" fontId="19" fillId="0" borderId="9" xfId="0" applyFont="1" applyBorder="1" applyAlignment="1">
      <alignment horizontal="center"/>
      <protection hidden="1"/>
    </xf>
    <xf numFmtId="174" fontId="2" fillId="0" borderId="15" xfId="10" applyNumberFormat="1" applyFont="1" applyBorder="1" applyAlignment="1" applyProtection="1">
      <alignment horizontal="center" vertical="center"/>
      <protection hidden="1"/>
    </xf>
    <xf numFmtId="10" fontId="2" fillId="0" borderId="15" xfId="1" applyNumberFormat="1" applyFont="1" applyBorder="1" applyAlignment="1" applyProtection="1">
      <alignment horizontal="center" vertical="center"/>
      <protection hidden="1"/>
    </xf>
    <xf numFmtId="0" fontId="2" fillId="0" borderId="51" xfId="0" applyFont="1" applyBorder="1" applyAlignment="1">
      <alignment horizontal="center" vertical="center"/>
      <protection hidden="1"/>
    </xf>
    <xf numFmtId="0" fontId="2" fillId="5" borderId="34" xfId="1" applyNumberFormat="1" applyFont="1" applyFill="1" applyBorder="1" applyAlignment="1" applyProtection="1">
      <alignment horizontal="center"/>
      <protection hidden="1"/>
    </xf>
    <xf numFmtId="0" fontId="2" fillId="5" borderId="35" xfId="1" applyNumberFormat="1" applyFont="1" applyFill="1" applyBorder="1" applyAlignment="1" applyProtection="1">
      <alignment horizontal="center"/>
      <protection hidden="1"/>
    </xf>
    <xf numFmtId="0" fontId="2" fillId="5" borderId="5" xfId="1" applyNumberFormat="1" applyFont="1" applyFill="1" applyBorder="1" applyAlignment="1" applyProtection="1">
      <alignment horizontal="center"/>
      <protection hidden="1"/>
    </xf>
    <xf numFmtId="0" fontId="2" fillId="5" borderId="6" xfId="1" applyNumberFormat="1" applyFont="1" applyFill="1" applyBorder="1" applyAlignment="1" applyProtection="1">
      <alignment horizontal="center"/>
      <protection hidden="1"/>
    </xf>
    <xf numFmtId="165" fontId="21" fillId="0" borderId="15" xfId="2" applyNumberFormat="1" applyFont="1" applyBorder="1" applyAlignment="1" applyProtection="1">
      <alignment vertical="top" wrapText="1"/>
      <protection locked="0"/>
    </xf>
    <xf numFmtId="0" fontId="2" fillId="6" borderId="5" xfId="1" applyNumberFormat="1" applyFont="1" applyFill="1" applyBorder="1" applyAlignment="1" applyProtection="1">
      <alignment horizontal="center"/>
    </xf>
    <xf numFmtId="0" fontId="22" fillId="0" borderId="15" xfId="0" applyFont="1" applyBorder="1" applyProtection="1"/>
    <xf numFmtId="0" fontId="22" fillId="0" borderId="15" xfId="0" applyFont="1" applyBorder="1" applyAlignment="1" applyProtection="1">
      <alignment horizontal="left" indent="2"/>
    </xf>
    <xf numFmtId="0" fontId="20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center"/>
      <protection hidden="1"/>
    </xf>
    <xf numFmtId="0" fontId="2" fillId="0" borderId="3" xfId="0" applyFont="1" applyBorder="1" applyAlignment="1">
      <alignment horizontal="center"/>
      <protection hidden="1"/>
    </xf>
    <xf numFmtId="0" fontId="20" fillId="0" borderId="52" xfId="0" applyFont="1" applyBorder="1" applyAlignment="1">
      <alignment horizontal="center"/>
      <protection hidden="1"/>
    </xf>
    <xf numFmtId="0" fontId="20" fillId="0" borderId="34" xfId="0" applyFont="1" applyBorder="1" applyAlignment="1">
      <alignment horizontal="center"/>
      <protection hidden="1"/>
    </xf>
    <xf numFmtId="0" fontId="6" fillId="4" borderId="2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left"/>
      <protection locked="0"/>
    </xf>
    <xf numFmtId="0" fontId="2" fillId="0" borderId="15" xfId="0" applyFont="1" applyBorder="1" applyAlignment="1" applyProtection="1">
      <alignment horizontal="left"/>
      <protection locked="0"/>
    </xf>
    <xf numFmtId="0" fontId="2" fillId="0" borderId="50" xfId="0" applyFont="1" applyBorder="1" applyAlignment="1" applyProtection="1">
      <alignment horizontal="left"/>
      <protection locked="0"/>
    </xf>
    <xf numFmtId="0" fontId="2" fillId="0" borderId="36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73" fontId="2" fillId="0" borderId="24" xfId="0" applyNumberFormat="1" applyFont="1" applyBorder="1" applyAlignment="1" applyProtection="1">
      <alignment horizontal="center"/>
      <protection locked="0"/>
    </xf>
    <xf numFmtId="173" fontId="2" fillId="0" borderId="25" xfId="0" applyNumberFormat="1" applyFont="1" applyBorder="1" applyAlignment="1" applyProtection="1">
      <alignment horizontal="center"/>
      <protection locked="0"/>
    </xf>
    <xf numFmtId="173" fontId="2" fillId="0" borderId="26" xfId="0" applyNumberFormat="1" applyFont="1" applyBorder="1" applyAlignment="1" applyProtection="1">
      <alignment horizontal="center"/>
      <protection locked="0"/>
    </xf>
    <xf numFmtId="0" fontId="6" fillId="4" borderId="18" xfId="0" applyFont="1" applyFill="1" applyBorder="1" applyAlignment="1" applyProtection="1">
      <alignment horizontal="center" vertical="center"/>
      <protection locked="0"/>
    </xf>
    <xf numFmtId="0" fontId="6" fillId="4" borderId="19" xfId="0" applyFont="1" applyFill="1" applyBorder="1" applyAlignment="1" applyProtection="1">
      <alignment horizontal="center" vertical="center"/>
      <protection locked="0"/>
    </xf>
    <xf numFmtId="0" fontId="6" fillId="4" borderId="20" xfId="0" applyFont="1" applyFill="1" applyBorder="1" applyAlignment="1" applyProtection="1">
      <alignment horizontal="center" vertical="center"/>
      <protection locked="0"/>
    </xf>
    <xf numFmtId="0" fontId="2" fillId="0" borderId="52" xfId="0" applyFont="1" applyBorder="1" applyAlignment="1">
      <alignment horizontal="center"/>
      <protection hidden="1"/>
    </xf>
    <xf numFmtId="0" fontId="2" fillId="0" borderId="34" xfId="0" applyFont="1" applyBorder="1" applyAlignment="1">
      <alignment horizontal="center"/>
      <protection hidden="1"/>
    </xf>
    <xf numFmtId="0" fontId="2" fillId="0" borderId="35" xfId="0" applyFont="1" applyBorder="1" applyAlignment="1">
      <alignment horizontal="center"/>
      <protection hidden="1"/>
    </xf>
    <xf numFmtId="0" fontId="2" fillId="0" borderId="36" xfId="0" applyFont="1" applyBorder="1" applyAlignment="1">
      <alignment horizontal="center"/>
      <protection hidden="1"/>
    </xf>
    <xf numFmtId="0" fontId="2" fillId="0" borderId="51" xfId="0" applyFont="1" applyBorder="1" applyAlignment="1">
      <alignment horizontal="center"/>
      <protection hidden="1"/>
    </xf>
    <xf numFmtId="0" fontId="2" fillId="0" borderId="19" xfId="0" applyFont="1" applyBorder="1" applyAlignment="1">
      <alignment horizontal="center"/>
      <protection hidden="1"/>
    </xf>
    <xf numFmtId="0" fontId="2" fillId="0" borderId="20" xfId="0" applyFont="1" applyBorder="1" applyAlignment="1">
      <alignment horizontal="center"/>
      <protection hidden="1"/>
    </xf>
    <xf numFmtId="0" fontId="2" fillId="9" borderId="16" xfId="0" applyFont="1" applyFill="1" applyBorder="1" applyAlignment="1" applyProtection="1">
      <alignment horizontal="left"/>
      <protection locked="0"/>
    </xf>
    <xf numFmtId="0" fontId="2" fillId="9" borderId="15" xfId="0" applyFont="1" applyFill="1" applyBorder="1" applyAlignment="1" applyProtection="1">
      <alignment horizontal="left"/>
      <protection locked="0"/>
    </xf>
    <xf numFmtId="0" fontId="2" fillId="9" borderId="15" xfId="0" applyFont="1" applyFill="1" applyBorder="1" applyAlignment="1">
      <alignment horizontal="center"/>
      <protection hidden="1"/>
    </xf>
    <xf numFmtId="0" fontId="2" fillId="9" borderId="17" xfId="0" applyFont="1" applyFill="1" applyBorder="1" applyAlignment="1">
      <alignment horizontal="center"/>
      <protection hidden="1"/>
    </xf>
    <xf numFmtId="0" fontId="2" fillId="0" borderId="18" xfId="0" applyFont="1" applyBorder="1" applyAlignment="1">
      <alignment horizontal="left" vertical="top" wrapText="1"/>
      <protection hidden="1"/>
    </xf>
    <xf numFmtId="0" fontId="2" fillId="0" borderId="19" xfId="0" applyFont="1" applyBorder="1" applyAlignment="1">
      <alignment horizontal="left" vertical="top" wrapText="1"/>
      <protection hidden="1"/>
    </xf>
    <xf numFmtId="0" fontId="2" fillId="0" borderId="20" xfId="0" applyFont="1" applyBorder="1" applyAlignment="1">
      <alignment horizontal="left" vertical="top" wrapText="1"/>
      <protection hidden="1"/>
    </xf>
    <xf numFmtId="0" fontId="2" fillId="0" borderId="39" xfId="0" applyFont="1" applyBorder="1" applyAlignment="1">
      <alignment horizontal="left" vertical="top" wrapText="1"/>
      <protection hidden="1"/>
    </xf>
    <xf numFmtId="0" fontId="2" fillId="0" borderId="0" xfId="0" applyFont="1" applyAlignment="1">
      <alignment horizontal="left" vertical="top" wrapText="1"/>
      <protection hidden="1"/>
    </xf>
    <xf numFmtId="0" fontId="2" fillId="0" borderId="40" xfId="0" applyFont="1" applyBorder="1" applyAlignment="1">
      <alignment horizontal="left" vertical="top" wrapText="1"/>
      <protection hidden="1"/>
    </xf>
    <xf numFmtId="0" fontId="2" fillId="0" borderId="10" xfId="0" applyFont="1" applyBorder="1" applyAlignment="1">
      <alignment horizontal="left" vertical="top" wrapText="1"/>
      <protection hidden="1"/>
    </xf>
    <xf numFmtId="0" fontId="2" fillId="0" borderId="11" xfId="0" applyFont="1" applyBorder="1" applyAlignment="1">
      <alignment horizontal="left" vertical="top" wrapText="1"/>
      <protection hidden="1"/>
    </xf>
    <xf numFmtId="0" fontId="2" fillId="0" borderId="14" xfId="0" applyFont="1" applyBorder="1" applyAlignment="1">
      <alignment horizontal="left" vertical="top" wrapText="1"/>
      <protection hidden="1"/>
    </xf>
    <xf numFmtId="10" fontId="3" fillId="2" borderId="1" xfId="1" applyNumberFormat="1" applyFont="1" applyFill="1" applyBorder="1" applyAlignment="1" applyProtection="1">
      <alignment horizontal="center" vertical="center"/>
      <protection locked="0"/>
    </xf>
    <xf numFmtId="10" fontId="3" fillId="2" borderId="2" xfId="1" applyNumberFormat="1" applyFont="1" applyFill="1" applyBorder="1" applyAlignment="1" applyProtection="1">
      <alignment horizontal="center" vertical="center"/>
      <protection locked="0"/>
    </xf>
    <xf numFmtId="10" fontId="3" fillId="2" borderId="3" xfId="1" applyNumberFormat="1" applyFont="1" applyFill="1" applyBorder="1" applyAlignment="1" applyProtection="1">
      <alignment horizontal="center" vertical="center"/>
      <protection locked="0"/>
    </xf>
    <xf numFmtId="164" fontId="2" fillId="0" borderId="22" xfId="0" applyNumberFormat="1" applyFont="1" applyBorder="1" applyAlignment="1">
      <alignment horizontal="center" vertical="center" wrapText="1"/>
      <protection hidden="1"/>
    </xf>
    <xf numFmtId="164" fontId="2" fillId="0" borderId="23" xfId="0" applyNumberFormat="1" applyFont="1" applyBorder="1" applyAlignment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10" fontId="2" fillId="0" borderId="24" xfId="1" applyNumberFormat="1" applyFont="1" applyBorder="1" applyAlignment="1" applyProtection="1">
      <alignment horizontal="center"/>
      <protection locked="0"/>
    </xf>
    <xf numFmtId="10" fontId="2" fillId="0" borderId="25" xfId="1" applyNumberFormat="1" applyFont="1" applyBorder="1" applyAlignment="1" applyProtection="1">
      <alignment horizontal="center"/>
      <protection locked="0"/>
    </xf>
    <xf numFmtId="10" fontId="2" fillId="0" borderId="26" xfId="1" applyNumberFormat="1" applyFont="1" applyBorder="1" applyAlignment="1" applyProtection="1">
      <alignment horizontal="center"/>
      <protection locked="0"/>
    </xf>
    <xf numFmtId="164" fontId="20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6" xfId="0" applyNumberFormat="1" applyFont="1" applyBorder="1" applyAlignment="1" applyProtection="1">
      <alignment horizontal="center" vertical="center" wrapText="1"/>
      <protection locked="0"/>
    </xf>
    <xf numFmtId="10" fontId="3" fillId="2" borderId="10" xfId="1" applyNumberFormat="1" applyFont="1" applyFill="1" applyBorder="1" applyAlignment="1" applyProtection="1">
      <alignment horizontal="center" vertical="center"/>
      <protection locked="0"/>
    </xf>
    <xf numFmtId="10" fontId="3" fillId="2" borderId="11" xfId="1" applyNumberFormat="1" applyFont="1" applyFill="1" applyBorder="1" applyAlignment="1" applyProtection="1">
      <alignment horizontal="center" vertical="center"/>
      <protection locked="0"/>
    </xf>
    <xf numFmtId="10" fontId="3" fillId="2" borderId="14" xfId="1" applyNumberFormat="1" applyFont="1" applyFill="1" applyBorder="1" applyAlignment="1" applyProtection="1">
      <alignment horizontal="center" vertical="center"/>
      <protection locked="0"/>
    </xf>
    <xf numFmtId="173" fontId="2" fillId="0" borderId="24" xfId="11" applyNumberFormat="1" applyFont="1" applyBorder="1" applyAlignment="1" applyProtection="1">
      <alignment horizontal="center"/>
      <protection locked="0"/>
    </xf>
    <xf numFmtId="173" fontId="2" fillId="0" borderId="25" xfId="11" applyNumberFormat="1" applyFont="1" applyBorder="1" applyAlignment="1" applyProtection="1">
      <alignment horizontal="center"/>
      <protection locked="0"/>
    </xf>
    <xf numFmtId="173" fontId="2" fillId="0" borderId="26" xfId="11" applyNumberFormat="1" applyFont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/>
      <protection hidden="1"/>
    </xf>
    <xf numFmtId="0" fontId="2" fillId="3" borderId="2" xfId="0" applyFont="1" applyFill="1" applyBorder="1" applyAlignment="1">
      <alignment horizontal="center"/>
      <protection hidden="1"/>
    </xf>
    <xf numFmtId="0" fontId="2" fillId="3" borderId="3" xfId="0" applyFont="1" applyFill="1" applyBorder="1" applyAlignment="1">
      <alignment horizontal="center"/>
      <protection hidden="1"/>
    </xf>
    <xf numFmtId="0" fontId="2" fillId="3" borderId="18" xfId="0" applyFont="1" applyFill="1" applyBorder="1" applyAlignment="1">
      <alignment horizontal="center"/>
      <protection hidden="1"/>
    </xf>
    <xf numFmtId="0" fontId="2" fillId="3" borderId="19" xfId="0" applyFont="1" applyFill="1" applyBorder="1" applyAlignment="1">
      <alignment horizontal="center"/>
      <protection hidden="1"/>
    </xf>
    <xf numFmtId="0" fontId="2" fillId="3" borderId="20" xfId="0" applyFont="1" applyFill="1" applyBorder="1" applyAlignment="1">
      <alignment horizontal="center"/>
      <protection hidden="1"/>
    </xf>
    <xf numFmtId="0" fontId="2" fillId="0" borderId="16" xfId="0" applyFont="1" applyBorder="1" applyAlignment="1">
      <alignment horizontal="center" vertical="center"/>
      <protection hidden="1"/>
    </xf>
    <xf numFmtId="0" fontId="2" fillId="0" borderId="7" xfId="0" applyFont="1" applyBorder="1" applyAlignment="1">
      <alignment horizontal="center" vertical="center"/>
      <protection hidden="1"/>
    </xf>
    <xf numFmtId="0" fontId="2" fillId="3" borderId="29" xfId="0" applyFont="1" applyFill="1" applyBorder="1" applyAlignment="1">
      <alignment horizontal="center"/>
      <protection hidden="1"/>
    </xf>
    <xf numFmtId="0" fontId="2" fillId="3" borderId="12" xfId="0" applyFont="1" applyFill="1" applyBorder="1" applyAlignment="1">
      <alignment horizontal="center"/>
      <protection hidden="1"/>
    </xf>
    <xf numFmtId="0" fontId="2" fillId="3" borderId="34" xfId="0" applyFont="1" applyFill="1" applyBorder="1" applyAlignment="1">
      <alignment horizontal="center"/>
      <protection hidden="1"/>
    </xf>
    <xf numFmtId="0" fontId="2" fillId="3" borderId="35" xfId="0" applyFont="1" applyFill="1" applyBorder="1" applyAlignment="1">
      <alignment horizontal="center"/>
      <protection hidden="1"/>
    </xf>
    <xf numFmtId="0" fontId="2" fillId="3" borderId="18" xfId="0" applyFont="1" applyFill="1" applyBorder="1" applyAlignment="1">
      <alignment horizontal="center" vertical="center"/>
      <protection hidden="1"/>
    </xf>
    <xf numFmtId="0" fontId="2" fillId="3" borderId="20" xfId="0" applyFont="1" applyFill="1" applyBorder="1" applyAlignment="1">
      <alignment horizontal="center" vertical="center"/>
      <protection hidden="1"/>
    </xf>
    <xf numFmtId="0" fontId="2" fillId="3" borderId="33" xfId="0" applyFont="1" applyFill="1" applyBorder="1" applyAlignment="1">
      <alignment horizontal="center" vertical="center"/>
      <protection hidden="1"/>
    </xf>
    <xf numFmtId="0" fontId="2" fillId="3" borderId="38" xfId="0" applyFont="1" applyFill="1" applyBorder="1" applyAlignment="1">
      <alignment horizontal="center" vertical="center"/>
      <protection hidden="1"/>
    </xf>
    <xf numFmtId="0" fontId="2" fillId="3" borderId="41" xfId="0" applyFont="1" applyFill="1" applyBorder="1" applyAlignment="1">
      <alignment horizontal="center"/>
      <protection hidden="1"/>
    </xf>
    <xf numFmtId="0" fontId="2" fillId="3" borderId="42" xfId="0" applyFont="1" applyFill="1" applyBorder="1" applyAlignment="1">
      <alignment horizontal="center"/>
      <protection hidden="1"/>
    </xf>
    <xf numFmtId="0" fontId="2" fillId="0" borderId="30" xfId="0" applyFont="1" applyBorder="1" applyAlignment="1">
      <alignment horizontal="center"/>
      <protection hidden="1"/>
    </xf>
    <xf numFmtId="0" fontId="2" fillId="0" borderId="15" xfId="0" applyFont="1" applyBorder="1" applyAlignment="1">
      <alignment horizontal="center" vertical="center" wrapText="1"/>
      <protection hidden="1"/>
    </xf>
    <xf numFmtId="0" fontId="2" fillId="0" borderId="25" xfId="0" applyFont="1" applyBorder="1" applyAlignment="1">
      <alignment horizontal="center" vertical="center" wrapText="1"/>
      <protection hidden="1"/>
    </xf>
    <xf numFmtId="0" fontId="2" fillId="0" borderId="26" xfId="0" applyFont="1" applyBorder="1" applyAlignment="1">
      <alignment horizontal="center" vertical="center" wrapText="1"/>
      <protection hidden="1"/>
    </xf>
    <xf numFmtId="0" fontId="2" fillId="0" borderId="24" xfId="0" applyFont="1" applyBorder="1" applyAlignment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  <protection hidden="1"/>
    </xf>
    <xf numFmtId="164" fontId="2" fillId="0" borderId="15" xfId="0" applyNumberFormat="1" applyFont="1" applyBorder="1" applyAlignment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  <protection hidden="1"/>
    </xf>
    <xf numFmtId="0" fontId="10" fillId="0" borderId="15" xfId="0" applyFont="1" applyBorder="1" applyAlignment="1">
      <alignment horizontal="center" vertical="center" wrapText="1"/>
      <protection hidden="1"/>
    </xf>
    <xf numFmtId="164" fontId="2" fillId="0" borderId="24" xfId="0" applyNumberFormat="1" applyFont="1" applyBorder="1" applyAlignment="1">
      <alignment horizontal="left" vertical="center"/>
      <protection hidden="1"/>
    </xf>
    <xf numFmtId="164" fontId="2" fillId="0" borderId="25" xfId="0" applyNumberFormat="1" applyFont="1" applyBorder="1" applyAlignment="1">
      <alignment horizontal="left" vertical="center"/>
      <protection hidden="1"/>
    </xf>
    <xf numFmtId="164" fontId="2" fillId="0" borderId="47" xfId="0" applyNumberFormat="1" applyFont="1" applyBorder="1" applyAlignment="1">
      <alignment horizontal="left" vertical="center"/>
      <protection hidden="1"/>
    </xf>
    <xf numFmtId="0" fontId="2" fillId="3" borderId="49" xfId="0" applyFont="1" applyFill="1" applyBorder="1" applyAlignment="1">
      <alignment horizontal="center"/>
      <protection hidden="1"/>
    </xf>
    <xf numFmtId="0" fontId="2" fillId="0" borderId="39" xfId="0" applyFont="1" applyBorder="1" applyAlignment="1">
      <alignment horizontal="left" wrapText="1"/>
      <protection hidden="1"/>
    </xf>
    <xf numFmtId="0" fontId="2" fillId="0" borderId="0" xfId="0" applyFont="1" applyAlignment="1">
      <alignment horizontal="left" wrapText="1"/>
      <protection hidden="1"/>
    </xf>
    <xf numFmtId="0" fontId="2" fillId="0" borderId="40" xfId="0" applyFont="1" applyBorder="1" applyAlignment="1">
      <alignment horizontal="left" wrapText="1"/>
      <protection hidden="1"/>
    </xf>
    <xf numFmtId="0" fontId="2" fillId="0" borderId="10" xfId="0" applyFont="1" applyBorder="1" applyAlignment="1">
      <alignment horizontal="left"/>
      <protection hidden="1"/>
    </xf>
    <xf numFmtId="0" fontId="2" fillId="0" borderId="11" xfId="0" applyFont="1" applyBorder="1" applyAlignment="1">
      <alignment horizontal="left"/>
      <protection hidden="1"/>
    </xf>
    <xf numFmtId="0" fontId="2" fillId="0" borderId="14" xfId="0" applyFont="1" applyBorder="1" applyAlignment="1">
      <alignment horizontal="left"/>
      <protection hidden="1"/>
    </xf>
    <xf numFmtId="0" fontId="2" fillId="3" borderId="19" xfId="0" applyFont="1" applyFill="1" applyBorder="1" applyAlignment="1">
      <alignment horizontal="center" vertical="center"/>
      <protection hidden="1"/>
    </xf>
    <xf numFmtId="0" fontId="2" fillId="3" borderId="39" xfId="0" applyFont="1" applyFill="1" applyBorder="1" applyAlignment="1">
      <alignment horizontal="center" vertical="center"/>
      <protection hidden="1"/>
    </xf>
    <xf numFmtId="0" fontId="2" fillId="3" borderId="0" xfId="0" applyFont="1" applyFill="1" applyAlignment="1">
      <alignment horizontal="center" vertical="center"/>
      <protection hidden="1"/>
    </xf>
    <xf numFmtId="0" fontId="2" fillId="3" borderId="40" xfId="0" applyFont="1" applyFill="1" applyBorder="1" applyAlignment="1">
      <alignment horizontal="center" vertical="center"/>
      <protection hidden="1"/>
    </xf>
    <xf numFmtId="0" fontId="10" fillId="10" borderId="18" xfId="0" applyFont="1" applyFill="1" applyBorder="1" applyAlignment="1">
      <alignment horizontal="center"/>
      <protection hidden="1"/>
    </xf>
    <xf numFmtId="0" fontId="10" fillId="10" borderId="19" xfId="0" applyFont="1" applyFill="1" applyBorder="1" applyAlignment="1">
      <alignment horizontal="center"/>
      <protection hidden="1"/>
    </xf>
    <xf numFmtId="0" fontId="10" fillId="10" borderId="20" xfId="0" applyFont="1" applyFill="1" applyBorder="1" applyAlignment="1">
      <alignment horizontal="center"/>
      <protection hidden="1"/>
    </xf>
    <xf numFmtId="0" fontId="10" fillId="10" borderId="39" xfId="0" applyFont="1" applyFill="1" applyBorder="1" applyAlignment="1">
      <alignment horizontal="center"/>
      <protection hidden="1"/>
    </xf>
    <xf numFmtId="0" fontId="10" fillId="10" borderId="0" xfId="0" applyFont="1" applyFill="1" applyAlignment="1">
      <alignment horizontal="center"/>
      <protection hidden="1"/>
    </xf>
    <xf numFmtId="0" fontId="10" fillId="10" borderId="40" xfId="0" applyFont="1" applyFill="1" applyBorder="1" applyAlignment="1">
      <alignment horizontal="center"/>
      <protection hidden="1"/>
    </xf>
    <xf numFmtId="0" fontId="2" fillId="0" borderId="39" xfId="0" applyFont="1" applyBorder="1" applyAlignment="1">
      <alignment horizontal="left"/>
      <protection hidden="1"/>
    </xf>
    <xf numFmtId="0" fontId="2" fillId="0" borderId="0" xfId="0" applyFont="1" applyAlignment="1">
      <alignment horizontal="left"/>
      <protection hidden="1"/>
    </xf>
    <xf numFmtId="0" fontId="2" fillId="0" borderId="40" xfId="0" applyFont="1" applyBorder="1" applyAlignment="1">
      <alignment horizontal="left"/>
      <protection hidden="1"/>
    </xf>
    <xf numFmtId="0" fontId="2" fillId="0" borderId="39" xfId="0" applyFont="1" applyBorder="1" applyAlignment="1">
      <alignment wrapText="1"/>
      <protection hidden="1"/>
    </xf>
    <xf numFmtId="0" fontId="2" fillId="0" borderId="0" xfId="0" applyFont="1" applyAlignment="1">
      <alignment wrapText="1"/>
      <protection hidden="1"/>
    </xf>
    <xf numFmtId="0" fontId="2" fillId="0" borderId="40" xfId="0" applyFont="1" applyBorder="1" applyAlignment="1">
      <alignment wrapText="1"/>
      <protection hidden="1"/>
    </xf>
    <xf numFmtId="0" fontId="2" fillId="0" borderId="39" xfId="0" applyFont="1" applyBorder="1" applyAlignment="1">
      <protection hidden="1"/>
    </xf>
    <xf numFmtId="0" fontId="2" fillId="0" borderId="0" xfId="0" applyFont="1" applyAlignment="1">
      <protection hidden="1"/>
    </xf>
    <xf numFmtId="0" fontId="2" fillId="0" borderId="40" xfId="0" applyFont="1" applyBorder="1" applyAlignment="1">
      <protection hidden="1"/>
    </xf>
  </cellXfs>
  <cellStyles count="12">
    <cellStyle name="Millares [0] 2" xfId="7" xr:uid="{5C4873DF-1AC7-4250-9585-8297E02218DB}"/>
    <cellStyle name="Moneda" xfId="10" builtinId="4"/>
    <cellStyle name="Moneda [0]" xfId="11" builtinId="7"/>
    <cellStyle name="Moneda [0] 2" xfId="9" xr:uid="{62E6F6FD-5ED6-48DC-AFF7-4E5B6CDAC8B2}"/>
    <cellStyle name="Normal" xfId="0" builtinId="0" customBuiltin="1"/>
    <cellStyle name="Normal 10 2 2" xfId="5" xr:uid="{D047C263-2FC1-4CE8-815B-F2A6541EBD44}"/>
    <cellStyle name="Normal 2" xfId="3" xr:uid="{5AD1F1E0-D0DE-4953-8CBB-EDB5C6F9E329}"/>
    <cellStyle name="Normal 2 3" xfId="4" xr:uid="{1DAD4A26-80D7-4ED8-A9DE-E8526EC555B9}"/>
    <cellStyle name="Normal 5" xfId="2" xr:uid="{3DE10075-4D56-4CA0-97CD-90370E102710}"/>
    <cellStyle name="Porcentaje" xfId="1" builtinId="5"/>
    <cellStyle name="Porcentaje 2" xfId="6" xr:uid="{5F281CE3-2F6E-49C5-A1BA-E7B558F3E567}"/>
    <cellStyle name="Porcentaje 3" xfId="8" xr:uid="{8949F34A-8D0B-48CA-B6AA-5E51558215B4}"/>
  </cellStyles>
  <dxfs count="4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auto="1"/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patternFill patternType="none">
          <bgColor auto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rgb="FFFFFFCC"/>
        </patternFill>
      </fill>
    </dxf>
    <dxf>
      <fill>
        <patternFill>
          <bgColor theme="0" tint="-0.3499862666707357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MTF\AFIJO\CAPEX\199706\RECES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trix/Desktop/Users/Metrix/Downloads/Modelos%20Jaime/TEMP/Indic99-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trix/Desktop/Users/Metrix/Downloads/Modelos%20Jaime/TEMP/libro%20directorio%20JUNIO%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.Garcia/Downloads/sggi-pdc/Finance/01-SIF/2003/Nov%2003/SALES%20ANALYSIS%2011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etrix/Desktop/EXCEL/EGEA/WORK.CAP/VEWCB9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6-09-2022_ValoracionFRIOGAN-IDE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rolling%20team\Sep%2002\SALES%20ANALYSIS%2009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co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edifi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p. recl. y quiebres OK"/>
      <sheetName val="customer credits-ok"/>
      <sheetName val="prod Float -ok"/>
      <sheetName val="espejo-ok"/>
      <sheetName val="automotive-ok"/>
      <sheetName val="laminado standard-ok"/>
      <sheetName val="LTAR-ok"/>
      <sheetName val="manning-OK"/>
      <sheetName val="clientes-ok"/>
      <sheetName val="GRAFICOS YEAR TO DATE-ok"/>
      <sheetName val="GRAFICOS FULL YEAR-ok"/>
      <sheetName val="WORKING CAPITAL-ok "/>
      <sheetName val="capex-ok"/>
      <sheetName val="NET FUNDS-ok"/>
      <sheetName val="ctas capital-ok"/>
      <sheetName val="TASAS E INDICES-0k"/>
      <sheetName val="Indicadores-ok"/>
      <sheetName val="EDIF. APROBADA-ok"/>
      <sheetName val="accionistas-ok"/>
      <sheetName val="TASAS E INDICES_0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X95IB"/>
      <sheetName val="Assumptions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I"/>
      <sheetName val="Cto3"/>
      <sheetName val="Datos"/>
      <sheetName val="dates "/>
      <sheetName val="%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Basic Inputs"/>
      <sheetName val="Telecom Assumptions"/>
      <sheetName val="Mobile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ONSO"/>
      <sheetName val="wcvasa"/>
      <sheetName val="wcchi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Índice"/>
      <sheetName val="Inputs"/>
      <sheetName val="WACC"/>
      <sheetName val="Macro"/>
      <sheetName val="EEFF_fx"/>
      <sheetName val="EEFF fx"/>
      <sheetName val="Valoración"/>
      <sheetName val="Ingresos"/>
      <sheetName val="Egresos"/>
      <sheetName val="Informe"/>
      <sheetName val="WK "/>
      <sheetName val="PPE"/>
      <sheetName val="EEFF_AV"/>
      <sheetName val="Hoja1"/>
      <sheetName val="Hoja2"/>
      <sheetName val="EEFF_fx (2)"/>
      <sheetName val="6-09-2022_ValoracionFRIOGAN-I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TOTAL"/>
      <sheetName val="INR PER TON"/>
      <sheetName val="FLOAT"/>
      <sheetName val="CLEAR"/>
      <sheetName val="BRONZE"/>
      <sheetName val="GREY"/>
      <sheetName val="GREEN"/>
      <sheetName val="REFLECTASOL"/>
      <sheetName val="CLEAR REFLEC"/>
      <sheetName val="BRONZE REFLEC"/>
      <sheetName val="GREY REFLEC"/>
      <sheetName val="GREEN REFLEC"/>
      <sheetName val="Mirro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1">
  <a:themeElements>
    <a:clrScheme name="Esfinanzas claro">
      <a:dk1>
        <a:sysClr val="windowText" lastClr="000000"/>
      </a:dk1>
      <a:lt1>
        <a:sysClr val="window" lastClr="FFFFFF"/>
      </a:lt1>
      <a:dk2>
        <a:srgbClr val="323F4F"/>
      </a:dk2>
      <a:lt2>
        <a:srgbClr val="E7E6E6"/>
      </a:lt2>
      <a:accent1>
        <a:srgbClr val="FFC611"/>
      </a:accent1>
      <a:accent2>
        <a:srgbClr val="AEABAB"/>
      </a:accent2>
      <a:accent3>
        <a:srgbClr val="545050"/>
      </a:accent3>
      <a:accent4>
        <a:srgbClr val="2F2D2D"/>
      </a:accent4>
      <a:accent5>
        <a:srgbClr val="886700"/>
      </a:accent5>
      <a:accent6>
        <a:srgbClr val="FFFF3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68"/>
  <sheetViews>
    <sheetView showGridLines="0" tabSelected="1" zoomScale="80" zoomScaleNormal="80" workbookViewId="0">
      <selection activeCell="I30" sqref="I30"/>
    </sheetView>
  </sheetViews>
  <sheetFormatPr defaultColWidth="0" defaultRowHeight="12.95"/>
  <cols>
    <col min="1" max="1" width="4.140625" style="160" customWidth="1"/>
    <col min="2" max="2" width="42.85546875" style="160" bestFit="1" customWidth="1"/>
    <col min="3" max="4" width="20.140625" style="160" bestFit="1" customWidth="1"/>
    <col min="5" max="5" width="22.28515625" style="160" bestFit="1" customWidth="1"/>
    <col min="6" max="6" width="3" style="160" customWidth="1"/>
    <col min="7" max="7" width="26.85546875" style="160" customWidth="1"/>
    <col min="8" max="10" width="18.7109375" style="160" customWidth="1"/>
    <col min="11" max="15" width="9.140625" style="160" customWidth="1"/>
    <col min="16" max="16384" width="9.140625" style="160" hidden="1"/>
  </cols>
  <sheetData>
    <row r="1" spans="1:12" ht="14.1" thickBot="1"/>
    <row r="2" spans="1:12" ht="14.1" thickBot="1">
      <c r="A2" s="161">
        <v>1</v>
      </c>
      <c r="B2" s="249" t="s">
        <v>0</v>
      </c>
      <c r="C2" s="250"/>
      <c r="D2" s="250"/>
      <c r="E2" s="251"/>
      <c r="G2" s="249" t="s">
        <v>1</v>
      </c>
      <c r="H2" s="250"/>
      <c r="I2" s="250"/>
      <c r="J2" s="251"/>
    </row>
    <row r="3" spans="1:12" ht="14.1" thickBot="1">
      <c r="A3" s="161">
        <v>2</v>
      </c>
      <c r="B3" s="162" t="s">
        <v>2</v>
      </c>
      <c r="C3" s="260"/>
      <c r="D3" s="261"/>
      <c r="E3" s="262"/>
      <c r="G3" s="163" t="s">
        <v>3</v>
      </c>
      <c r="H3" s="252" t="str">
        <f>+IF(ISBLANK(C32),"",IF(C32&gt;=C39,"Cumple","No cumple"))</f>
        <v/>
      </c>
      <c r="I3" s="252"/>
      <c r="J3" s="253"/>
    </row>
    <row r="4" spans="1:12" ht="14.25" customHeight="1" thickBot="1">
      <c r="A4" s="161">
        <v>3</v>
      </c>
      <c r="B4" s="164" t="s">
        <v>4</v>
      </c>
      <c r="C4" s="260"/>
      <c r="D4" s="261"/>
      <c r="E4" s="262"/>
      <c r="G4" s="165" t="s">
        <v>5</v>
      </c>
      <c r="H4" s="229" t="str">
        <f ca="1">IF(ISBLANK(E13),"",Alertas!F3)</f>
        <v/>
      </c>
      <c r="I4" s="230"/>
      <c r="J4" s="231"/>
    </row>
    <row r="5" spans="1:12" ht="14.1" thickBot="1">
      <c r="B5" s="263" t="s">
        <v>6</v>
      </c>
      <c r="C5" s="264"/>
      <c r="D5" s="264"/>
      <c r="E5" s="265"/>
    </row>
    <row r="6" spans="1:12" ht="14.1" thickBot="1">
      <c r="B6" s="166" t="s">
        <v>7</v>
      </c>
      <c r="C6" s="167">
        <v>2</v>
      </c>
      <c r="D6" s="166" t="s">
        <v>8</v>
      </c>
      <c r="E6" s="168" t="s">
        <v>9</v>
      </c>
    </row>
    <row r="7" spans="1:12">
      <c r="L7" s="160" t="s">
        <v>10</v>
      </c>
    </row>
    <row r="8" spans="1:12" ht="18.95" thickBot="1">
      <c r="C8" s="169"/>
      <c r="H8" s="170"/>
      <c r="I8" s="170"/>
    </row>
    <row r="9" spans="1:12" ht="14.25" customHeight="1" thickBot="1">
      <c r="B9" s="254" t="s">
        <v>11</v>
      </c>
      <c r="C9" s="255"/>
      <c r="D9" s="255"/>
      <c r="E9" s="256"/>
      <c r="G9" s="254" t="s">
        <v>12</v>
      </c>
      <c r="H9" s="255"/>
      <c r="I9" s="255"/>
      <c r="J9" s="256"/>
    </row>
    <row r="10" spans="1:12" ht="14.25" customHeight="1" thickBot="1">
      <c r="B10" s="171" t="s">
        <v>13</v>
      </c>
      <c r="C10" s="172"/>
      <c r="D10" s="172"/>
      <c r="E10" s="173"/>
      <c r="G10" s="222" t="s">
        <v>14</v>
      </c>
      <c r="H10" s="215"/>
      <c r="I10" s="215"/>
      <c r="J10" s="216"/>
    </row>
    <row r="11" spans="1:12">
      <c r="B11" s="174" t="s">
        <v>15</v>
      </c>
      <c r="C11" s="175">
        <v>2019</v>
      </c>
      <c r="D11" s="175">
        <v>2020</v>
      </c>
      <c r="E11" s="175">
        <v>2021</v>
      </c>
      <c r="G11" s="176" t="s">
        <v>16</v>
      </c>
      <c r="H11" s="202">
        <f t="shared" ref="H11:J11" si="0">C11</f>
        <v>2019</v>
      </c>
      <c r="I11" s="202">
        <f t="shared" si="0"/>
        <v>2020</v>
      </c>
      <c r="J11" s="203">
        <f t="shared" si="0"/>
        <v>2021</v>
      </c>
    </row>
    <row r="12" spans="1:12">
      <c r="B12" s="177" t="s">
        <v>17</v>
      </c>
      <c r="C12" s="205">
        <v>1</v>
      </c>
      <c r="D12" s="205">
        <v>2</v>
      </c>
      <c r="E12" s="205">
        <v>3</v>
      </c>
      <c r="G12" s="178" t="s">
        <v>17</v>
      </c>
      <c r="H12" s="192">
        <f>C12</f>
        <v>1</v>
      </c>
      <c r="I12" s="192">
        <f>D12</f>
        <v>2</v>
      </c>
      <c r="J12" s="193">
        <f>E12</f>
        <v>3</v>
      </c>
    </row>
    <row r="13" spans="1:12">
      <c r="B13" s="177" t="s">
        <v>18</v>
      </c>
      <c r="C13" s="179"/>
      <c r="D13" s="179"/>
      <c r="E13" s="179"/>
      <c r="G13" s="180" t="s">
        <v>19</v>
      </c>
      <c r="H13" s="194">
        <f ca="1">ROUND(+'z-score'!C7,2)</f>
        <v>0</v>
      </c>
      <c r="I13" s="194">
        <f ca="1">ROUND(+'z-score'!D7,2)</f>
        <v>0</v>
      </c>
      <c r="J13" s="5">
        <f ca="1">ROUND(+'z-score'!E7,2)</f>
        <v>0</v>
      </c>
    </row>
    <row r="14" spans="1:12" ht="14.1" thickBot="1">
      <c r="B14" s="177" t="s">
        <v>20</v>
      </c>
      <c r="C14" s="179"/>
      <c r="D14" s="179"/>
      <c r="E14" s="179"/>
      <c r="G14" s="181" t="s">
        <v>21</v>
      </c>
      <c r="H14" s="232">
        <f ca="1">+ROUND('z-score'!F7,2)</f>
        <v>0</v>
      </c>
      <c r="I14" s="232"/>
      <c r="J14" s="233"/>
    </row>
    <row r="15" spans="1:12" ht="14.25" customHeight="1" thickBot="1">
      <c r="B15" s="177" t="s">
        <v>22</v>
      </c>
      <c r="C15" s="179"/>
      <c r="D15" s="204"/>
      <c r="E15" s="204"/>
      <c r="G15" s="182" t="s">
        <v>23</v>
      </c>
      <c r="H15" s="229" t="str">
        <f ca="1">IF(ISBLANK(E13),"",'z-score'!F6)</f>
        <v/>
      </c>
      <c r="I15" s="230"/>
      <c r="J15" s="231"/>
    </row>
    <row r="16" spans="1:12" ht="14.1" thickBot="1">
      <c r="B16" s="177" t="s">
        <v>24</v>
      </c>
      <c r="C16" s="179"/>
      <c r="D16" s="179"/>
      <c r="E16" s="179"/>
      <c r="G16" s="226" t="s">
        <v>25</v>
      </c>
      <c r="H16" s="227"/>
      <c r="I16" s="227"/>
      <c r="J16" s="228"/>
    </row>
    <row r="17" spans="2:10" ht="14.1" thickBot="1">
      <c r="B17" s="177" t="s">
        <v>26</v>
      </c>
      <c r="C17" s="179"/>
      <c r="D17" s="179"/>
      <c r="E17" s="179"/>
      <c r="G17" s="183" t="s">
        <v>16</v>
      </c>
      <c r="H17" s="200">
        <f t="shared" ref="H17:J18" si="1">H11</f>
        <v>2019</v>
      </c>
      <c r="I17" s="200">
        <f t="shared" si="1"/>
        <v>2020</v>
      </c>
      <c r="J17" s="201">
        <f t="shared" si="1"/>
        <v>2021</v>
      </c>
    </row>
    <row r="18" spans="2:10">
      <c r="B18" s="177" t="s">
        <v>27</v>
      </c>
      <c r="C18" s="179"/>
      <c r="D18" s="179"/>
      <c r="E18" s="179"/>
      <c r="G18" s="178" t="s">
        <v>17</v>
      </c>
      <c r="H18" s="192">
        <f>H12</f>
        <v>1</v>
      </c>
      <c r="I18" s="192">
        <f t="shared" si="1"/>
        <v>2</v>
      </c>
      <c r="J18" s="193">
        <f t="shared" si="1"/>
        <v>3</v>
      </c>
    </row>
    <row r="19" spans="2:10" ht="14.1" thickBot="1">
      <c r="B19" s="177" t="s">
        <v>28</v>
      </c>
      <c r="C19" s="179"/>
      <c r="D19" s="179"/>
      <c r="E19" s="179"/>
      <c r="G19" s="180" t="s">
        <v>29</v>
      </c>
      <c r="H19" s="5">
        <f ca="1">ROUND(Calificadoras!I6,2)</f>
        <v>0</v>
      </c>
      <c r="I19" s="5">
        <f ca="1">ROUND(Calificadoras!J6,2)</f>
        <v>0</v>
      </c>
      <c r="J19" s="8">
        <f ca="1">ROUND(Calificadoras!K6,2)</f>
        <v>0</v>
      </c>
    </row>
    <row r="20" spans="2:10" ht="14.1" thickBot="1">
      <c r="B20" s="171" t="s">
        <v>30</v>
      </c>
      <c r="C20" s="172"/>
      <c r="D20" s="172"/>
      <c r="E20" s="173"/>
      <c r="G20" s="180" t="s">
        <v>31</v>
      </c>
      <c r="H20" s="5">
        <f ca="1">ROUND(Calificadoras!I7,2)</f>
        <v>0</v>
      </c>
      <c r="I20" s="5">
        <f ca="1">ROUND(Calificadoras!J7,2)</f>
        <v>0</v>
      </c>
      <c r="J20" s="8">
        <f ca="1">ROUND(Calificadoras!K7,2)</f>
        <v>0</v>
      </c>
    </row>
    <row r="21" spans="2:10">
      <c r="B21" s="177" t="s">
        <v>32</v>
      </c>
      <c r="C21" s="179"/>
      <c r="D21" s="184"/>
      <c r="E21" s="184"/>
      <c r="G21" s="180" t="s">
        <v>33</v>
      </c>
      <c r="H21" s="5">
        <f ca="1">ROUND(Calificadoras!I8,2)</f>
        <v>0</v>
      </c>
      <c r="I21" s="5">
        <f ca="1">ROUND(Calificadoras!J8,2)</f>
        <v>0</v>
      </c>
      <c r="J21" s="8">
        <f ca="1">ROUND(Calificadoras!K8,2)</f>
        <v>0</v>
      </c>
    </row>
    <row r="22" spans="2:10" ht="14.1" thickBot="1">
      <c r="B22" s="177" t="s">
        <v>34</v>
      </c>
      <c r="C22" s="179"/>
      <c r="D22" s="184"/>
      <c r="E22" s="184"/>
      <c r="G22" s="181" t="s">
        <v>35</v>
      </c>
      <c r="H22" s="195">
        <f ca="1">ROUND(Calificadoras!I9,2)</f>
        <v>0</v>
      </c>
      <c r="I22" s="195">
        <f ca="1">ROUND(Calificadoras!J9,2)</f>
        <v>0</v>
      </c>
      <c r="J22" s="196">
        <f ca="1">ROUND(Calificadoras!K9,2)</f>
        <v>0</v>
      </c>
    </row>
    <row r="23" spans="2:10" ht="13.5" customHeight="1" thickBot="1">
      <c r="B23" s="185" t="s">
        <v>36</v>
      </c>
      <c r="C23" s="179"/>
      <c r="D23" s="184"/>
      <c r="E23" s="184"/>
      <c r="G23" s="186" t="s">
        <v>23</v>
      </c>
      <c r="H23" s="234" t="str">
        <f ca="1">IF(ISBLANK(E13),"",Calificadoras!T6)</f>
        <v/>
      </c>
      <c r="I23" s="234"/>
      <c r="J23" s="235"/>
    </row>
    <row r="24" spans="2:10">
      <c r="B24" s="177" t="s">
        <v>37</v>
      </c>
      <c r="C24" s="179"/>
      <c r="D24" s="184"/>
      <c r="E24" s="184"/>
      <c r="G24" s="226" t="s">
        <v>38</v>
      </c>
      <c r="H24" s="227"/>
      <c r="I24" s="227"/>
      <c r="J24" s="228"/>
    </row>
    <row r="25" spans="2:10">
      <c r="B25" s="177" t="s">
        <v>39</v>
      </c>
      <c r="C25" s="179"/>
      <c r="D25" s="184"/>
      <c r="E25" s="184"/>
      <c r="G25" s="236" t="s">
        <v>40</v>
      </c>
      <c r="H25" s="237">
        <f>+H18</f>
        <v>1</v>
      </c>
      <c r="I25" s="238">
        <f>+C6</f>
        <v>2</v>
      </c>
      <c r="J25" s="239"/>
    </row>
    <row r="26" spans="2:10" ht="15" customHeight="1">
      <c r="B26" s="177" t="s">
        <v>41</v>
      </c>
      <c r="C26" s="179"/>
      <c r="D26" s="184"/>
      <c r="E26" s="184"/>
      <c r="G26" s="217" t="s">
        <v>42</v>
      </c>
      <c r="H26" s="218"/>
      <c r="I26" s="159" t="s">
        <v>43</v>
      </c>
      <c r="J26" s="132" t="s">
        <v>44</v>
      </c>
    </row>
    <row r="27" spans="2:10">
      <c r="B27" s="177" t="s">
        <v>45</v>
      </c>
      <c r="C27" s="179"/>
      <c r="D27" s="184"/>
      <c r="E27" s="184"/>
      <c r="G27" s="217" t="s">
        <v>46</v>
      </c>
      <c r="H27" s="218"/>
      <c r="I27" s="113">
        <f ca="1">+IFERROR('Tradicional '!C9,0)</f>
        <v>0</v>
      </c>
      <c r="J27" s="132">
        <f ca="1">IFERROR('Tradicional '!F8,0)</f>
        <v>0</v>
      </c>
    </row>
    <row r="28" spans="2:10">
      <c r="B28" s="177" t="s">
        <v>47</v>
      </c>
      <c r="C28" s="179"/>
      <c r="D28" s="184"/>
      <c r="E28" s="184"/>
      <c r="G28" s="217" t="s">
        <v>48</v>
      </c>
      <c r="H28" s="218"/>
      <c r="I28" s="197">
        <f ca="1">+IFERROR('Tradicional '!C10,0)</f>
        <v>0</v>
      </c>
      <c r="J28" s="132">
        <f ca="1">IFERROR('Tradicional '!F9,0)</f>
        <v>0</v>
      </c>
    </row>
    <row r="29" spans="2:10" ht="14.1" thickBot="1">
      <c r="B29" s="177" t="s">
        <v>49</v>
      </c>
      <c r="C29" s="179"/>
      <c r="D29" s="184"/>
      <c r="E29" s="184"/>
      <c r="G29" s="217" t="s">
        <v>50</v>
      </c>
      <c r="H29" s="218"/>
      <c r="I29" s="113">
        <f ca="1">+IFERROR('Tradicional '!C11,0)</f>
        <v>0</v>
      </c>
      <c r="J29" s="132">
        <f ca="1">IFERROR('Tradicional '!F10,0)</f>
        <v>0</v>
      </c>
    </row>
    <row r="30" spans="2:10" ht="14.1" thickBot="1">
      <c r="B30" s="171" t="s">
        <v>51</v>
      </c>
      <c r="C30" s="172"/>
      <c r="D30" s="172"/>
      <c r="E30" s="173"/>
      <c r="G30" s="217" t="s">
        <v>52</v>
      </c>
      <c r="H30" s="218"/>
      <c r="I30" s="198">
        <f ca="1">+IFERROR('Tradicional '!C12,0)</f>
        <v>0</v>
      </c>
      <c r="J30" s="132">
        <f ca="1">IFERROR('Tradicional '!F11,0)</f>
        <v>0</v>
      </c>
    </row>
    <row r="31" spans="2:10">
      <c r="B31" s="185" t="s">
        <v>53</v>
      </c>
      <c r="C31" s="179"/>
      <c r="D31" s="179"/>
      <c r="E31" s="179"/>
      <c r="G31" s="217" t="s">
        <v>54</v>
      </c>
      <c r="H31" s="218"/>
      <c r="I31" s="198">
        <f ca="1">+IFERROR('Tradicional '!C13,0)</f>
        <v>0</v>
      </c>
      <c r="J31" s="132">
        <f ca="1">IFERROR('Tradicional '!F12,0)</f>
        <v>0</v>
      </c>
    </row>
    <row r="32" spans="2:10">
      <c r="B32" s="187" t="s">
        <v>55</v>
      </c>
      <c r="C32" s="223"/>
      <c r="D32" s="224"/>
      <c r="E32" s="225"/>
      <c r="G32" s="217" t="s">
        <v>56</v>
      </c>
      <c r="H32" s="218"/>
      <c r="I32" s="198">
        <f ca="1">+IFERROR('Tradicional '!C14,0)</f>
        <v>0</v>
      </c>
      <c r="J32" s="132">
        <f ca="1">IFERROR('Tradicional '!F13,0)</f>
        <v>0</v>
      </c>
    </row>
    <row r="33" spans="2:13" ht="13.5" customHeight="1" thickBot="1">
      <c r="G33" s="217" t="s">
        <v>57</v>
      </c>
      <c r="H33" s="218"/>
      <c r="I33" s="198">
        <f ca="1">+IFERROR('Tradicional '!C15,0)</f>
        <v>0</v>
      </c>
      <c r="J33" s="132">
        <f ca="1">IFERROR('Tradicional '!F14,0)</f>
        <v>0</v>
      </c>
    </row>
    <row r="34" spans="2:13">
      <c r="B34" s="188" t="s">
        <v>58</v>
      </c>
      <c r="C34" s="189"/>
      <c r="D34" s="189"/>
      <c r="E34" s="190"/>
      <c r="G34" s="217" t="s">
        <v>59</v>
      </c>
      <c r="H34" s="218"/>
      <c r="I34" s="198">
        <f ca="1">+IFERROR('Tradicional '!C16,0)</f>
        <v>0</v>
      </c>
      <c r="J34" s="132">
        <f ca="1">IFERROR('Tradicional '!F15,0)</f>
        <v>0</v>
      </c>
    </row>
    <row r="35" spans="2:13">
      <c r="B35" s="206" t="s">
        <v>60</v>
      </c>
      <c r="C35" s="266"/>
      <c r="D35" s="267"/>
      <c r="E35" s="268"/>
      <c r="G35" s="217" t="s">
        <v>61</v>
      </c>
      <c r="H35" s="218"/>
      <c r="I35" s="113">
        <f ca="1">+IFERROR('Tradicional '!C17,0)</f>
        <v>0</v>
      </c>
      <c r="J35" s="132">
        <f ca="1">IFERROR('Tradicional '!F16,0)</f>
        <v>0</v>
      </c>
    </row>
    <row r="36" spans="2:13">
      <c r="B36" s="206" t="s">
        <v>62</v>
      </c>
      <c r="C36" s="266"/>
      <c r="D36" s="267"/>
      <c r="E36" s="268"/>
      <c r="G36" s="217" t="s">
        <v>63</v>
      </c>
      <c r="H36" s="218"/>
      <c r="I36" s="113">
        <f ca="1">+IFERROR('Tradicional '!C18,0)</f>
        <v>0</v>
      </c>
      <c r="J36" s="132">
        <f ca="1">IFERROR('Tradicional '!F17,0)</f>
        <v>0</v>
      </c>
    </row>
    <row r="37" spans="2:13">
      <c r="B37" s="206" t="s">
        <v>64</v>
      </c>
      <c r="C37" s="266"/>
      <c r="D37" s="267"/>
      <c r="E37" s="268"/>
      <c r="G37" s="217" t="s">
        <v>65</v>
      </c>
      <c r="H37" s="218"/>
      <c r="I37" s="198">
        <f ca="1">+IFERROR('Tradicional '!C19,0)</f>
        <v>0</v>
      </c>
      <c r="J37" s="132">
        <f ca="1">IFERROR('Tradicional '!F18,0)</f>
        <v>0</v>
      </c>
    </row>
    <row r="38" spans="2:13">
      <c r="B38" s="207" t="s">
        <v>66</v>
      </c>
      <c r="C38" s="266"/>
      <c r="D38" s="267"/>
      <c r="E38" s="268"/>
      <c r="G38" s="217" t="s">
        <v>67</v>
      </c>
      <c r="H38" s="218"/>
      <c r="I38" s="198">
        <f ca="1">+IFERROR('Tradicional '!C20,0)</f>
        <v>0</v>
      </c>
      <c r="J38" s="132">
        <f ca="1">IFERROR('Tradicional '!F19,0)</f>
        <v>0</v>
      </c>
    </row>
    <row r="39" spans="2:13" ht="13.5" customHeight="1" thickBot="1">
      <c r="B39" s="207" t="s">
        <v>68</v>
      </c>
      <c r="C39" s="266"/>
      <c r="D39" s="267"/>
      <c r="E39" s="268"/>
      <c r="G39" s="219" t="s">
        <v>69</v>
      </c>
      <c r="H39" s="220"/>
      <c r="I39" s="135">
        <f ca="1">+IFERROR('Tradicional '!C21,0)</f>
        <v>0</v>
      </c>
      <c r="J39" s="199">
        <f ca="1">IFERROR('Tradicional '!F20,0)</f>
        <v>0</v>
      </c>
    </row>
    <row r="40" spans="2:13" ht="13.5" customHeight="1" thickBot="1">
      <c r="B40" s="187" t="s">
        <v>70</v>
      </c>
      <c r="C40" s="257"/>
      <c r="D40" s="258"/>
      <c r="E40" s="259"/>
      <c r="G40" s="209" t="s">
        <v>71</v>
      </c>
      <c r="H40" s="221"/>
      <c r="I40" s="211" t="str">
        <f ca="1">+IF(ISBLANK(E13)," ",SUM(J27:J39))</f>
        <v xml:space="preserve"> </v>
      </c>
      <c r="J40" s="212"/>
      <c r="K40" s="208"/>
    </row>
    <row r="41" spans="2:13" ht="13.5" customHeight="1" thickBot="1">
      <c r="G41" s="209" t="s">
        <v>23</v>
      </c>
      <c r="H41" s="210"/>
      <c r="I41" s="213" t="str">
        <f ca="1">+IFERROR('Tradicional '!F22,"")</f>
        <v/>
      </c>
      <c r="J41" s="214"/>
    </row>
    <row r="43" spans="2:13" ht="14.1" thickBot="1"/>
    <row r="44" spans="2:13" ht="14.1" thickBot="1">
      <c r="B44" s="171" t="s">
        <v>72</v>
      </c>
      <c r="C44" s="215"/>
      <c r="D44" s="215"/>
      <c r="E44" s="215"/>
      <c r="F44" s="215"/>
      <c r="G44" s="215"/>
      <c r="H44" s="215"/>
      <c r="I44" s="215"/>
      <c r="J44" s="216"/>
    </row>
    <row r="45" spans="2:13" ht="13.5" customHeight="1">
      <c r="B45" s="240" t="str">
        <f ca="1">+IF(ISBLANK(E13)," ",_xlfn.CONCAT(Alertas!C77,CHAR(10),CHAR(10),Alertas!D133))</f>
        <v xml:space="preserve"> </v>
      </c>
      <c r="C45" s="241"/>
      <c r="D45" s="241"/>
      <c r="E45" s="241"/>
      <c r="F45" s="241"/>
      <c r="G45" s="241"/>
      <c r="H45" s="241"/>
      <c r="I45" s="241"/>
      <c r="J45" s="242"/>
    </row>
    <row r="46" spans="2:13" ht="15" customHeight="1">
      <c r="B46" s="243"/>
      <c r="C46" s="244"/>
      <c r="D46" s="244"/>
      <c r="E46" s="244"/>
      <c r="F46" s="244"/>
      <c r="G46" s="244"/>
      <c r="H46" s="244"/>
      <c r="I46" s="244"/>
      <c r="J46" s="245"/>
    </row>
    <row r="47" spans="2:13" ht="15" customHeight="1">
      <c r="B47" s="243"/>
      <c r="C47" s="244"/>
      <c r="D47" s="244"/>
      <c r="E47" s="244"/>
      <c r="F47" s="244"/>
      <c r="G47" s="244"/>
      <c r="H47" s="244"/>
      <c r="I47" s="244"/>
      <c r="J47" s="245"/>
      <c r="M47" s="208"/>
    </row>
    <row r="48" spans="2:13" ht="15" customHeight="1">
      <c r="B48" s="243"/>
      <c r="C48" s="244"/>
      <c r="D48" s="244"/>
      <c r="E48" s="244"/>
      <c r="F48" s="244"/>
      <c r="G48" s="244"/>
      <c r="H48" s="244"/>
      <c r="I48" s="244"/>
      <c r="J48" s="245"/>
    </row>
    <row r="49" spans="2:10" ht="15" customHeight="1">
      <c r="B49" s="243"/>
      <c r="C49" s="244"/>
      <c r="D49" s="244"/>
      <c r="E49" s="244"/>
      <c r="F49" s="244"/>
      <c r="G49" s="244"/>
      <c r="H49" s="244"/>
      <c r="I49" s="244"/>
      <c r="J49" s="245"/>
    </row>
    <row r="50" spans="2:10" ht="15" customHeight="1">
      <c r="B50" s="243"/>
      <c r="C50" s="244"/>
      <c r="D50" s="244"/>
      <c r="E50" s="244"/>
      <c r="F50" s="244"/>
      <c r="G50" s="244"/>
      <c r="H50" s="244"/>
      <c r="I50" s="244"/>
      <c r="J50" s="245"/>
    </row>
    <row r="51" spans="2:10" ht="15" customHeight="1">
      <c r="B51" s="243"/>
      <c r="C51" s="244"/>
      <c r="D51" s="244"/>
      <c r="E51" s="244"/>
      <c r="F51" s="244"/>
      <c r="G51" s="244"/>
      <c r="H51" s="244"/>
      <c r="I51" s="244"/>
      <c r="J51" s="245"/>
    </row>
    <row r="52" spans="2:10" ht="15" customHeight="1">
      <c r="B52" s="243"/>
      <c r="C52" s="244"/>
      <c r="D52" s="244"/>
      <c r="E52" s="244"/>
      <c r="F52" s="244"/>
      <c r="G52" s="244"/>
      <c r="H52" s="244"/>
      <c r="I52" s="244"/>
      <c r="J52" s="245"/>
    </row>
    <row r="53" spans="2:10" ht="15" customHeight="1">
      <c r="B53" s="243"/>
      <c r="C53" s="244"/>
      <c r="D53" s="244"/>
      <c r="E53" s="244"/>
      <c r="F53" s="244"/>
      <c r="G53" s="244"/>
      <c r="H53" s="244"/>
      <c r="I53" s="244"/>
      <c r="J53" s="245"/>
    </row>
    <row r="54" spans="2:10" ht="15" customHeight="1">
      <c r="B54" s="243"/>
      <c r="C54" s="244"/>
      <c r="D54" s="244"/>
      <c r="E54" s="244"/>
      <c r="F54" s="244"/>
      <c r="G54" s="244"/>
      <c r="H54" s="244"/>
      <c r="I54" s="244"/>
      <c r="J54" s="245"/>
    </row>
    <row r="55" spans="2:10" ht="15" customHeight="1">
      <c r="B55" s="243"/>
      <c r="C55" s="244"/>
      <c r="D55" s="244"/>
      <c r="E55" s="244"/>
      <c r="F55" s="244"/>
      <c r="G55" s="244"/>
      <c r="H55" s="244"/>
      <c r="I55" s="244"/>
      <c r="J55" s="245"/>
    </row>
    <row r="56" spans="2:10" ht="15" customHeight="1">
      <c r="B56" s="243"/>
      <c r="C56" s="244"/>
      <c r="D56" s="244"/>
      <c r="E56" s="244"/>
      <c r="F56" s="244"/>
      <c r="G56" s="244"/>
      <c r="H56" s="244"/>
      <c r="I56" s="244"/>
      <c r="J56" s="245"/>
    </row>
    <row r="57" spans="2:10" ht="15" customHeight="1">
      <c r="B57" s="243"/>
      <c r="C57" s="244"/>
      <c r="D57" s="244"/>
      <c r="E57" s="244"/>
      <c r="F57" s="244"/>
      <c r="G57" s="244"/>
      <c r="H57" s="244"/>
      <c r="I57" s="244"/>
      <c r="J57" s="245"/>
    </row>
    <row r="58" spans="2:10" ht="15" customHeight="1">
      <c r="B58" s="243"/>
      <c r="C58" s="244"/>
      <c r="D58" s="244"/>
      <c r="E58" s="244"/>
      <c r="F58" s="244"/>
      <c r="G58" s="244"/>
      <c r="H58" s="244"/>
      <c r="I58" s="244"/>
      <c r="J58" s="245"/>
    </row>
    <row r="59" spans="2:10" ht="15" customHeight="1">
      <c r="B59" s="243"/>
      <c r="C59" s="244"/>
      <c r="D59" s="244"/>
      <c r="E59" s="244"/>
      <c r="F59" s="244"/>
      <c r="G59" s="244"/>
      <c r="H59" s="244"/>
      <c r="I59" s="244"/>
      <c r="J59" s="245"/>
    </row>
    <row r="60" spans="2:10" ht="15" customHeight="1" thickBot="1">
      <c r="B60" s="246"/>
      <c r="C60" s="247"/>
      <c r="D60" s="247"/>
      <c r="E60" s="247"/>
      <c r="F60" s="247"/>
      <c r="G60" s="247"/>
      <c r="H60" s="247"/>
      <c r="I60" s="247"/>
      <c r="J60" s="248"/>
    </row>
    <row r="61" spans="2:10">
      <c r="B61" s="191"/>
      <c r="C61" s="191"/>
      <c r="D61" s="191"/>
      <c r="E61" s="191"/>
      <c r="F61" s="191"/>
      <c r="G61" s="191"/>
      <c r="H61" s="191"/>
      <c r="I61" s="191"/>
      <c r="J61" s="191"/>
    </row>
    <row r="62" spans="2:10">
      <c r="B62" s="191"/>
      <c r="C62" s="191"/>
      <c r="D62" s="191"/>
      <c r="E62" s="191"/>
      <c r="F62" s="191"/>
      <c r="G62" s="191"/>
      <c r="H62" s="191"/>
      <c r="I62" s="191"/>
      <c r="J62" s="191"/>
    </row>
    <row r="63" spans="2:10">
      <c r="B63" s="191"/>
      <c r="C63" s="191"/>
      <c r="D63" s="191"/>
      <c r="E63" s="191"/>
      <c r="F63" s="191"/>
      <c r="G63" s="191"/>
      <c r="H63" s="191"/>
      <c r="I63" s="191"/>
      <c r="J63" s="191"/>
    </row>
    <row r="64" spans="2:10">
      <c r="B64" s="191"/>
      <c r="C64" s="191"/>
      <c r="D64" s="191"/>
      <c r="E64" s="191"/>
      <c r="F64" s="191"/>
      <c r="G64" s="191"/>
      <c r="H64" s="191"/>
      <c r="I64" s="191"/>
      <c r="J64" s="191"/>
    </row>
    <row r="65" spans="2:10">
      <c r="B65" s="191"/>
      <c r="C65" s="191"/>
      <c r="D65" s="191"/>
      <c r="E65" s="191"/>
      <c r="F65" s="191"/>
      <c r="G65" s="191"/>
      <c r="H65" s="191"/>
      <c r="I65" s="191"/>
      <c r="J65" s="191"/>
    </row>
    <row r="66" spans="2:10">
      <c r="B66" s="191"/>
      <c r="C66" s="191"/>
      <c r="D66" s="191"/>
      <c r="E66" s="191"/>
      <c r="F66" s="191"/>
      <c r="G66" s="191"/>
      <c r="H66" s="191"/>
      <c r="I66" s="191"/>
      <c r="J66" s="191"/>
    </row>
    <row r="67" spans="2:10">
      <c r="B67" s="191"/>
      <c r="C67" s="191"/>
      <c r="D67" s="191"/>
      <c r="E67" s="191"/>
      <c r="F67" s="191"/>
      <c r="G67" s="191"/>
      <c r="H67" s="191"/>
      <c r="I67" s="191"/>
      <c r="J67" s="191"/>
    </row>
    <row r="68" spans="2:10">
      <c r="B68" s="191"/>
      <c r="C68" s="191"/>
      <c r="D68" s="191"/>
      <c r="E68" s="191"/>
      <c r="F68" s="191"/>
      <c r="G68" s="191"/>
      <c r="H68" s="191"/>
      <c r="I68" s="191"/>
      <c r="J68" s="191"/>
    </row>
  </sheetData>
  <sheetProtection algorithmName="SHA-512" hashValue="GjxHlFmqEI6yqoei+TeMQoCkKs7DzK0x2LbIIjwB3OlVu+JqlGqKflpCF9q2XkRF9LL3MYOjmkEd7/YOkUS5Kg==" saltValue="4rU6HZmoRKAdIil51Qgr9g==" spinCount="100000" sheet="1" objects="1" scenarios="1"/>
  <mergeCells count="44">
    <mergeCell ref="B45:J60"/>
    <mergeCell ref="G2:J2"/>
    <mergeCell ref="H4:J4"/>
    <mergeCell ref="H3:J3"/>
    <mergeCell ref="G9:J9"/>
    <mergeCell ref="C40:E40"/>
    <mergeCell ref="B2:E2"/>
    <mergeCell ref="C3:E3"/>
    <mergeCell ref="C4:E4"/>
    <mergeCell ref="B5:E5"/>
    <mergeCell ref="B9:E9"/>
    <mergeCell ref="C36:E36"/>
    <mergeCell ref="C37:E37"/>
    <mergeCell ref="C38:E38"/>
    <mergeCell ref="C39:E39"/>
    <mergeCell ref="C35:E35"/>
    <mergeCell ref="G10:J10"/>
    <mergeCell ref="C32:E32"/>
    <mergeCell ref="G16:J16"/>
    <mergeCell ref="H15:J15"/>
    <mergeCell ref="H14:J14"/>
    <mergeCell ref="H23:J23"/>
    <mergeCell ref="G24:J24"/>
    <mergeCell ref="G30:H30"/>
    <mergeCell ref="G31:H31"/>
    <mergeCell ref="G32:H32"/>
    <mergeCell ref="G25:H25"/>
    <mergeCell ref="I25:J25"/>
    <mergeCell ref="G26:H26"/>
    <mergeCell ref="G27:H27"/>
    <mergeCell ref="G28:H28"/>
    <mergeCell ref="G29:H29"/>
    <mergeCell ref="G33:H33"/>
    <mergeCell ref="G34:H34"/>
    <mergeCell ref="G35:H35"/>
    <mergeCell ref="G36:H36"/>
    <mergeCell ref="G40:H40"/>
    <mergeCell ref="G41:H41"/>
    <mergeCell ref="I40:J40"/>
    <mergeCell ref="I41:J41"/>
    <mergeCell ref="C44:J44"/>
    <mergeCell ref="G37:H37"/>
    <mergeCell ref="G38:H38"/>
    <mergeCell ref="G39:H39"/>
  </mergeCells>
  <conditionalFormatting sqref="C3:C4">
    <cfRule type="expression" dxfId="46" priority="78">
      <formula>ISBLANK($C$3)</formula>
    </cfRule>
  </conditionalFormatting>
  <conditionalFormatting sqref="H19:J19">
    <cfRule type="cellIs" dxfId="45" priority="62" operator="equal">
      <formula>0.15</formula>
    </cfRule>
    <cfRule type="cellIs" dxfId="44" priority="66" operator="greaterThan">
      <formula>0.15</formula>
    </cfRule>
    <cfRule type="cellIs" dxfId="43" priority="72" operator="lessThan">
      <formula>0.15</formula>
    </cfRule>
  </conditionalFormatting>
  <conditionalFormatting sqref="H20:J20">
    <cfRule type="cellIs" dxfId="42" priority="61" operator="equal">
      <formula>0.06</formula>
    </cfRule>
    <cfRule type="cellIs" dxfId="41" priority="65" operator="greaterThan">
      <formula>0.06</formula>
    </cfRule>
    <cfRule type="cellIs" dxfId="40" priority="71" operator="lessThan">
      <formula>0.06</formula>
    </cfRule>
  </conditionalFormatting>
  <conditionalFormatting sqref="H21:J21">
    <cfRule type="cellIs" dxfId="39" priority="60" operator="equal">
      <formula>2.5</formula>
    </cfRule>
    <cfRule type="cellIs" dxfId="38" priority="64" operator="greaterThan">
      <formula>2.5</formula>
    </cfRule>
    <cfRule type="cellIs" dxfId="37" priority="70" operator="lessThan">
      <formula>2.5</formula>
    </cfRule>
  </conditionalFormatting>
  <conditionalFormatting sqref="H22:J22">
    <cfRule type="cellIs" dxfId="36" priority="59" operator="equal">
      <formula>4.5</formula>
    </cfRule>
    <cfRule type="cellIs" dxfId="35" priority="63" operator="lessThan">
      <formula>4.5</formula>
    </cfRule>
    <cfRule type="cellIs" dxfId="34" priority="69" operator="greaterThan">
      <formula>4.5</formula>
    </cfRule>
  </conditionalFormatting>
  <conditionalFormatting sqref="H23:J23">
    <cfRule type="cellIs" dxfId="33" priority="18" operator="equal">
      <formula>0</formula>
    </cfRule>
    <cfRule type="cellIs" dxfId="32" priority="67" operator="equal">
      <formula>"Cumple"</formula>
    </cfRule>
    <cfRule type="cellIs" dxfId="31" priority="68" operator="equal">
      <formula>"No cumple"</formula>
    </cfRule>
  </conditionalFormatting>
  <conditionalFormatting sqref="C35:E40 D27:E29 C13:C19 C21:C29 C31:E32 C3:E4">
    <cfRule type="containsBlanks" dxfId="30" priority="57">
      <formula>LEN(TRIM(C3))=0</formula>
    </cfRule>
  </conditionalFormatting>
  <conditionalFormatting sqref="H3:J3">
    <cfRule type="cellIs" dxfId="29" priority="73" operator="equal">
      <formula>"No cumple"</formula>
    </cfRule>
    <cfRule type="cellIs" dxfId="28" priority="74" operator="equal">
      <formula>"Cumple"</formula>
    </cfRule>
  </conditionalFormatting>
  <conditionalFormatting sqref="C11:E11">
    <cfRule type="cellIs" dxfId="27" priority="55" operator="greaterThan">
      <formula>0</formula>
    </cfRule>
    <cfRule type="containsBlanks" dxfId="26" priority="56">
      <formula>LEN(TRIM(C11))=0</formula>
    </cfRule>
  </conditionalFormatting>
  <conditionalFormatting sqref="H15:J15">
    <cfRule type="cellIs" dxfId="25" priority="51" operator="equal">
      <formula>"No cumple"</formula>
    </cfRule>
    <cfRule type="cellIs" dxfId="24" priority="52" operator="equal">
      <formula>"Cumple"</formula>
    </cfRule>
    <cfRule type="cellIs" dxfId="23" priority="53" operator="equal">
      <formula>"Cumple"</formula>
    </cfRule>
    <cfRule type="cellIs" dxfId="22" priority="54" operator="equal">
      <formula>"Cumple condicionalmente"</formula>
    </cfRule>
  </conditionalFormatting>
  <conditionalFormatting sqref="H13:J14">
    <cfRule type="cellIs" priority="39" operator="equal">
      <formula>0</formula>
    </cfRule>
    <cfRule type="cellIs" dxfId="21" priority="42" operator="equal">
      <formula>2.6</formula>
    </cfRule>
    <cfRule type="cellIs" dxfId="20" priority="46" operator="greaterThan">
      <formula>2.6</formula>
    </cfRule>
    <cfRule type="cellIs" dxfId="19" priority="48" operator="between">
      <formula>1.1</formula>
      <formula>2.6</formula>
    </cfRule>
    <cfRule type="cellIs" dxfId="18" priority="49" operator="lessThan">
      <formula>1.1</formula>
    </cfRule>
  </conditionalFormatting>
  <conditionalFormatting sqref="H12:J14">
    <cfRule type="cellIs" dxfId="17" priority="40" operator="equal">
      <formula>0</formula>
    </cfRule>
  </conditionalFormatting>
  <conditionalFormatting sqref="H4:J4">
    <cfRule type="cellIs" dxfId="16" priority="34" operator="equal">
      <formula>"No cumple"</formula>
    </cfRule>
    <cfRule type="cellIs" dxfId="15" priority="35" operator="equal">
      <formula>"Cumple"</formula>
    </cfRule>
    <cfRule type="cellIs" dxfId="14" priority="36" operator="equal">
      <formula>"Cumple"</formula>
    </cfRule>
    <cfRule type="cellIs" dxfId="13" priority="37" operator="equal">
      <formula>"Cumple condicionalmente"</formula>
    </cfRule>
  </conditionalFormatting>
  <conditionalFormatting sqref="H18:J22">
    <cfRule type="cellIs" dxfId="12" priority="23" operator="equal">
      <formula>0</formula>
    </cfRule>
  </conditionalFormatting>
  <conditionalFormatting sqref="D13:E19">
    <cfRule type="containsBlanks" dxfId="11" priority="10">
      <formula>LEN(TRIM(D13))=0</formula>
    </cfRule>
  </conditionalFormatting>
  <conditionalFormatting sqref="D21:E26">
    <cfRule type="containsBlanks" dxfId="10" priority="9">
      <formula>LEN(TRIM(D21))=0</formula>
    </cfRule>
  </conditionalFormatting>
  <conditionalFormatting sqref="I40:J40">
    <cfRule type="cellIs" dxfId="9" priority="6" operator="between">
      <formula>312</formula>
      <formula>390</formula>
    </cfRule>
    <cfRule type="cellIs" dxfId="8" priority="7" operator="lessThan">
      <formula>312</formula>
    </cfRule>
    <cfRule type="cellIs" dxfId="7" priority="8" operator="greaterThan">
      <formula>390</formula>
    </cfRule>
  </conditionalFormatting>
  <conditionalFormatting sqref="I41:J41">
    <cfRule type="cellIs" dxfId="6" priority="1" operator="equal">
      <formula>"No cumple"</formula>
    </cfRule>
    <cfRule type="cellIs" dxfId="5" priority="2" operator="equal">
      <formula>"Cumple"</formula>
    </cfRule>
    <cfRule type="cellIs" dxfId="4" priority="3" operator="equal">
      <formula>"Cumple"</formula>
    </cfRule>
    <cfRule type="cellIs" dxfId="3" priority="4" operator="equal">
      <formula>"Cumple condicionalmente"</formula>
    </cfRule>
  </conditionalFormatting>
  <dataValidations count="1">
    <dataValidation type="list" allowBlank="1" showInputMessage="1" showErrorMessage="1" sqref="C6" xr:uid="{DC6F6E2E-2D2E-4A1E-90C4-9E9F2AB38377}">
      <formula1>$A$2:$A$4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7DC41B2D-2205-4BAA-9A79-7FE50A45136F}">
            <xm:f>NOT(ISERROR(SEARCH($L$7,I40)))</xm:f>
            <xm:f>$L$7</xm:f>
            <x14:dxf>
              <font>
                <color rgb="FF9C0006"/>
              </font>
            </x14:dxf>
          </x14:cfRule>
          <xm:sqref>I40:J40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7037-960D-41E9-8FD2-DF0AD1BA7C8F}">
  <sheetPr codeName="Hoja2"/>
  <dimension ref="A1:R95"/>
  <sheetViews>
    <sheetView showGridLines="0" topLeftCell="A36" workbookViewId="0">
      <selection activeCell="E42" sqref="E42"/>
    </sheetView>
  </sheetViews>
  <sheetFormatPr defaultColWidth="15.7109375" defaultRowHeight="12.95"/>
  <cols>
    <col min="1" max="1" width="5.42578125" style="1" customWidth="1"/>
    <col min="2" max="2" width="23.85546875" style="1" customWidth="1"/>
    <col min="3" max="3" width="19.85546875" style="1" customWidth="1"/>
    <col min="4" max="4" width="15.7109375" style="1"/>
    <col min="5" max="5" width="15.28515625" style="1" customWidth="1"/>
    <col min="6" max="6" width="20.7109375" style="1" customWidth="1"/>
    <col min="7" max="7" width="7.7109375" style="1" customWidth="1"/>
    <col min="8" max="8" width="36.42578125" style="1" customWidth="1"/>
    <col min="9" max="11" width="15.7109375" style="1"/>
    <col min="12" max="14" width="27.42578125" style="1" bestFit="1" customWidth="1"/>
    <col min="15" max="15" width="33.85546875" style="1" customWidth="1"/>
    <col min="16" max="16" width="27.42578125" style="1" bestFit="1" customWidth="1"/>
    <col min="17" max="17" width="28.42578125" style="1" customWidth="1"/>
    <col min="18" max="16384" width="15.7109375" style="1"/>
  </cols>
  <sheetData>
    <row r="1" spans="2:6" ht="14.1" thickBot="1"/>
    <row r="2" spans="2:6" ht="14.1" thickBot="1">
      <c r="B2" s="56" t="s">
        <v>73</v>
      </c>
      <c r="C2" s="57">
        <f>+Resultado!C6</f>
        <v>2</v>
      </c>
    </row>
    <row r="4" spans="2:6" ht="14.1" thickBot="1"/>
    <row r="5" spans="2:6">
      <c r="B5" s="19" t="s">
        <v>74</v>
      </c>
      <c r="C5" s="29">
        <f>+Resultado!C12</f>
        <v>1</v>
      </c>
      <c r="D5" s="29">
        <f>+Resultado!D12</f>
        <v>2</v>
      </c>
      <c r="E5" s="29">
        <f>+Resultado!E12</f>
        <v>3</v>
      </c>
      <c r="F5" s="14" t="s">
        <v>75</v>
      </c>
    </row>
    <row r="6" spans="2:6" ht="42.75" customHeight="1" thickBot="1">
      <c r="B6" s="30" t="s">
        <v>5</v>
      </c>
      <c r="C6" s="141">
        <f t="shared" ref="C6:F7" ca="1" si="0">IF($C$2=1,L34,IF($C$2=2,N61,O88))</f>
        <v>0</v>
      </c>
      <c r="D6" s="141" t="str">
        <f t="shared" ca="1" si="0"/>
        <v>No cumple</v>
      </c>
      <c r="E6" s="141" t="str">
        <f t="shared" ca="1" si="0"/>
        <v>No cumple</v>
      </c>
      <c r="F6" s="141" t="str">
        <f t="shared" ca="1" si="0"/>
        <v>No cumple</v>
      </c>
    </row>
    <row r="7" spans="2:6" ht="14.1" thickBot="1">
      <c r="B7" s="20" t="s">
        <v>76</v>
      </c>
      <c r="C7" s="37">
        <f t="shared" ca="1" si="0"/>
        <v>0</v>
      </c>
      <c r="D7" s="37">
        <f t="shared" ca="1" si="0"/>
        <v>0</v>
      </c>
      <c r="E7" s="37">
        <f t="shared" ca="1" si="0"/>
        <v>0</v>
      </c>
      <c r="F7" s="37">
        <f t="shared" ca="1" si="0"/>
        <v>0</v>
      </c>
    </row>
    <row r="17" spans="1:17" s="4" customFormat="1">
      <c r="A17" s="3" t="s">
        <v>77</v>
      </c>
      <c r="B17" s="4" t="s">
        <v>78</v>
      </c>
    </row>
    <row r="18" spans="1:17" hidden="1"/>
    <row r="19" spans="1:17" hidden="1">
      <c r="B19" s="34" t="s">
        <v>79</v>
      </c>
      <c r="C19" s="34" t="s">
        <v>80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1:17" ht="14.1" hidden="1" thickBot="1"/>
    <row r="21" spans="1:17" ht="15.75" hidden="1" customHeight="1" thickBot="1">
      <c r="B21" s="269" t="s">
        <v>81</v>
      </c>
      <c r="C21" s="271"/>
      <c r="F21" s="272" t="s">
        <v>82</v>
      </c>
      <c r="G21" s="273"/>
      <c r="H21" s="273"/>
      <c r="I21" s="274"/>
      <c r="K21" s="19" t="s">
        <v>74</v>
      </c>
      <c r="L21" s="29">
        <v>1</v>
      </c>
      <c r="M21" s="14" t="s">
        <v>83</v>
      </c>
    </row>
    <row r="22" spans="1:17" hidden="1">
      <c r="B22" s="7" t="s">
        <v>15</v>
      </c>
      <c r="C22" s="8">
        <f>Resultado!$E$12</f>
        <v>3</v>
      </c>
      <c r="F22" s="13" t="s">
        <v>84</v>
      </c>
      <c r="G22" s="18" t="s">
        <v>85</v>
      </c>
      <c r="H22" s="24" t="s">
        <v>15</v>
      </c>
      <c r="I22" s="14">
        <v>1</v>
      </c>
      <c r="K22" s="30" t="s">
        <v>5</v>
      </c>
      <c r="L22" s="6" t="str">
        <f ca="1">IF(L23&gt;=2.6,"Cumple",IF(AND(L23&gt;=1.1,L23&lt;2.6),"Cumple condicionalmente","No cumple"))</f>
        <v>No cumple</v>
      </c>
      <c r="M22" s="9" t="str">
        <f ca="1">+L22</f>
        <v>No cumple</v>
      </c>
    </row>
    <row r="23" spans="1:17" ht="14.1" hidden="1" thickBot="1">
      <c r="B23" s="7" t="s">
        <v>32</v>
      </c>
      <c r="C23" s="9">
        <f ca="1">+OFFSET(Resultado!$B$12,MATCH($B23,Resultado!$B$13:$B$39,0),MATCH(C$22,Resultado!$C$12:$E$12,0))</f>
        <v>0</v>
      </c>
      <c r="D23" s="31"/>
      <c r="F23" s="15">
        <v>6.56</v>
      </c>
      <c r="G23" s="5" t="s">
        <v>86</v>
      </c>
      <c r="H23" s="25" t="s">
        <v>87</v>
      </c>
      <c r="I23" s="35">
        <f ca="1">IFERROR((C24-C26)/C23,0)</f>
        <v>0</v>
      </c>
      <c r="K23" s="20" t="s">
        <v>76</v>
      </c>
      <c r="L23" s="37">
        <f ca="1">+IFERROR(SUMPRODUCT(F23:F26,I23:I26),0)</f>
        <v>0</v>
      </c>
      <c r="M23" s="36">
        <f ca="1">+L23</f>
        <v>0</v>
      </c>
    </row>
    <row r="24" spans="1:17" hidden="1">
      <c r="B24" s="7" t="s">
        <v>34</v>
      </c>
      <c r="C24" s="9">
        <f ca="1">+OFFSET(Resultado!$B$12,MATCH($B24,Resultado!$B$13:$B$39,0),MATCH(C$22,Resultado!$C$12:$E$12,0))</f>
        <v>0</v>
      </c>
      <c r="D24" s="31"/>
      <c r="F24" s="15">
        <v>3.2669999999999999</v>
      </c>
      <c r="G24" s="5" t="s">
        <v>88</v>
      </c>
      <c r="H24" s="25" t="s">
        <v>89</v>
      </c>
      <c r="I24" s="35">
        <f ca="1">+IFERROR(C29/C23,0)</f>
        <v>0</v>
      </c>
    </row>
    <row r="25" spans="1:17" hidden="1">
      <c r="B25" s="7" t="s">
        <v>39</v>
      </c>
      <c r="C25" s="9">
        <f ca="1">+OFFSET(Resultado!$B$12,MATCH($B25,Resultado!$B$13:$B$39,0),MATCH(C$22,Resultado!$C$12:$E$12,0))</f>
        <v>0</v>
      </c>
      <c r="D25" s="31"/>
      <c r="F25" s="15">
        <v>6.72</v>
      </c>
      <c r="G25" s="5" t="s">
        <v>90</v>
      </c>
      <c r="H25" s="25" t="s">
        <v>91</v>
      </c>
      <c r="I25" s="35">
        <f ca="1">+IFERROR(C28/C23,0)</f>
        <v>0</v>
      </c>
    </row>
    <row r="26" spans="1:17" ht="14.1" hidden="1" thickBot="1">
      <c r="B26" s="7" t="s">
        <v>41</v>
      </c>
      <c r="C26" s="9">
        <f ca="1">+OFFSET(Resultado!$B$12,MATCH($B26,Resultado!$B$13:$B$39,0),MATCH(C$22,Resultado!$C$12:$E$12,0))</f>
        <v>0</v>
      </c>
      <c r="D26" s="31"/>
      <c r="F26" s="16">
        <v>1.0524199999999999</v>
      </c>
      <c r="G26" s="17" t="s">
        <v>92</v>
      </c>
      <c r="H26" s="26" t="s">
        <v>93</v>
      </c>
      <c r="I26" s="36">
        <f ca="1">IFERROR(C27/C25,0)</f>
        <v>0</v>
      </c>
    </row>
    <row r="27" spans="1:17" hidden="1">
      <c r="B27" s="7" t="s">
        <v>49</v>
      </c>
      <c r="C27" s="9">
        <f ca="1">+OFFSET(Resultado!$B$12,MATCH($B27,Resultado!$B$13:$B$39,0),MATCH(C$22,Resultado!$C$12:$E$12,0))</f>
        <v>0</v>
      </c>
      <c r="D27" s="31"/>
    </row>
    <row r="28" spans="1:17" hidden="1">
      <c r="B28" s="7" t="s">
        <v>24</v>
      </c>
      <c r="C28" s="9">
        <f ca="1">+OFFSET(Resultado!$B$12,MATCH($B28,Resultado!$B$13:$B$39,0),MATCH(C$22,Resultado!$C$12:$E$12,0))</f>
        <v>0</v>
      </c>
      <c r="D28" s="31"/>
    </row>
    <row r="29" spans="1:17" ht="14.1" hidden="1" thickBot="1">
      <c r="B29" s="10" t="s">
        <v>28</v>
      </c>
      <c r="C29" s="11">
        <f ca="1">+OFFSET(Resultado!$B$12,MATCH($B29,Resultado!$B$13:$B$39,0),MATCH(C$22,Resultado!$C$12:$E$12,0))</f>
        <v>0</v>
      </c>
      <c r="D29" s="31"/>
    </row>
    <row r="31" spans="1:17">
      <c r="B31" s="34" t="s">
        <v>79</v>
      </c>
      <c r="C31" s="34" t="s">
        <v>8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7" s="31" customFormat="1" ht="14.1" thickBot="1"/>
    <row r="33" spans="1:17" s="31" customFormat="1" ht="14.1" thickBot="1">
      <c r="B33" s="269" t="s">
        <v>81</v>
      </c>
      <c r="C33" s="271"/>
      <c r="F33" s="272" t="s">
        <v>82</v>
      </c>
      <c r="G33" s="273"/>
      <c r="H33" s="273"/>
      <c r="I33" s="274"/>
      <c r="K33" s="19" t="s">
        <v>74</v>
      </c>
      <c r="L33" s="29">
        <v>1</v>
      </c>
      <c r="M33" s="29">
        <v>2</v>
      </c>
      <c r="N33" s="29">
        <v>3</v>
      </c>
      <c r="O33" s="14" t="s">
        <v>83</v>
      </c>
    </row>
    <row r="34" spans="1:17" s="31" customFormat="1">
      <c r="B34" s="7" t="s">
        <v>15</v>
      </c>
      <c r="C34" s="8">
        <f>Resultado!$E$12</f>
        <v>3</v>
      </c>
      <c r="F34" s="13" t="s">
        <v>84</v>
      </c>
      <c r="G34" s="18" t="s">
        <v>85</v>
      </c>
      <c r="H34" s="24" t="s">
        <v>15</v>
      </c>
      <c r="I34" s="14">
        <f>+C34</f>
        <v>3</v>
      </c>
      <c r="K34" s="30" t="s">
        <v>5</v>
      </c>
      <c r="L34" s="6"/>
      <c r="M34" s="6"/>
      <c r="N34" s="6" t="str">
        <f ca="1">IF(N35&gt;=2.6,"Cumple",IF(AND(N35&gt;=1.1,N35&lt;2.6),"Cumple condicionalmente","No cumple"))</f>
        <v>No cumple</v>
      </c>
      <c r="O34" s="9" t="str">
        <f ca="1">+N34</f>
        <v>No cumple</v>
      </c>
    </row>
    <row r="35" spans="1:17" s="31" customFormat="1" ht="14.1" thickBot="1">
      <c r="B35" s="7" t="s">
        <v>32</v>
      </c>
      <c r="C35" s="9">
        <f ca="1">+OFFSET(Resultado!$B$12,MATCH($B23,Resultado!$B$13:$B$39,0),MATCH(C$22,Resultado!$C$12:$E$12,0))</f>
        <v>0</v>
      </c>
      <c r="F35" s="15">
        <v>6.56</v>
      </c>
      <c r="G35" s="5" t="s">
        <v>86</v>
      </c>
      <c r="H35" s="25" t="s">
        <v>87</v>
      </c>
      <c r="I35" s="35">
        <f ca="1">IFERROR((C36-C38)/C35,0)</f>
        <v>0</v>
      </c>
      <c r="K35" s="20" t="s">
        <v>76</v>
      </c>
      <c r="L35" s="37"/>
      <c r="M35" s="37">
        <f>+IFERROR(SUMPRODUCT(G35:G38,J35:J38),0)</f>
        <v>0</v>
      </c>
      <c r="N35" s="37">
        <f ca="1">+IFERROR(SUMPRODUCT(F35:F38,I35:I38),0)</f>
        <v>0</v>
      </c>
      <c r="O35" s="36">
        <f ca="1">+N35</f>
        <v>0</v>
      </c>
    </row>
    <row r="36" spans="1:17" s="31" customFormat="1">
      <c r="B36" s="7" t="s">
        <v>34</v>
      </c>
      <c r="C36" s="9">
        <f ca="1">+OFFSET(Resultado!$B$12,MATCH($B24,Resultado!$B$13:$B$39,0),MATCH(C$22,Resultado!$C$12:$E$12,0))-Resultado!C39</f>
        <v>0</v>
      </c>
      <c r="F36" s="15">
        <v>3.2669999999999999</v>
      </c>
      <c r="G36" s="5" t="s">
        <v>88</v>
      </c>
      <c r="H36" s="25" t="s">
        <v>89</v>
      </c>
      <c r="I36" s="35">
        <f ca="1">+IFERROR(C41/C35,0)</f>
        <v>0</v>
      </c>
    </row>
    <row r="37" spans="1:17" s="31" customFormat="1">
      <c r="B37" s="7" t="s">
        <v>39</v>
      </c>
      <c r="C37" s="9">
        <f ca="1">+OFFSET(Resultado!$B$12,MATCH($B25,Resultado!$B$13:$B$39,0),MATCH(C$22,Resultado!$C$12:$E$12,0))+Resultado!C38</f>
        <v>0</v>
      </c>
      <c r="F37" s="15">
        <v>6.72</v>
      </c>
      <c r="G37" s="5" t="s">
        <v>90</v>
      </c>
      <c r="H37" s="25" t="s">
        <v>91</v>
      </c>
      <c r="I37" s="35">
        <f ca="1">+IFERROR(C40/C35,0)</f>
        <v>0</v>
      </c>
    </row>
    <row r="38" spans="1:17" s="31" customFormat="1" ht="14.1" thickBot="1">
      <c r="B38" s="7" t="s">
        <v>94</v>
      </c>
      <c r="C38" s="9">
        <f ca="1">+OFFSET(Resultado!$B$12,MATCH($B26,Resultado!$B$13:$B$39,0),MATCH(C$22,Resultado!$C$12:$E$12,0))</f>
        <v>0</v>
      </c>
      <c r="F38" s="16">
        <v>1.0524199999999999</v>
      </c>
      <c r="G38" s="17" t="s">
        <v>92</v>
      </c>
      <c r="H38" s="26" t="s">
        <v>93</v>
      </c>
      <c r="I38" s="36">
        <f ca="1">IFERROR(C39/C37,0)</f>
        <v>0</v>
      </c>
    </row>
    <row r="39" spans="1:17" s="31" customFormat="1">
      <c r="B39" s="7" t="s">
        <v>95</v>
      </c>
      <c r="C39" s="9">
        <f ca="1">+OFFSET(Resultado!$B$12,MATCH($B27,Resultado!$B$13:$B$39,0),MATCH(C$22,Resultado!$C$12:$E$12,0))</f>
        <v>0</v>
      </c>
      <c r="D39" s="31">
        <f ca="1">+OFFSET(Resultado!$B$35,3,2)</f>
        <v>0</v>
      </c>
    </row>
    <row r="40" spans="1:17" s="31" customFormat="1">
      <c r="B40" s="7" t="s">
        <v>24</v>
      </c>
      <c r="C40" s="9">
        <f ca="1">+OFFSET(Resultado!$B$12,MATCH($B28,Resultado!$B$13:$B$39,0),MATCH(C$22,Resultado!$C$12:$E$12,0))</f>
        <v>0</v>
      </c>
    </row>
    <row r="41" spans="1:17" s="31" customFormat="1" ht="14.1" thickBot="1">
      <c r="B41" s="10" t="s">
        <v>96</v>
      </c>
      <c r="C41" s="9">
        <f ca="1">+OFFSET(Resultado!$B$12,MATCH($B29,Resultado!$B$13:$B$39,0),MATCH(C$22,Resultado!$C$12:$E$12,0))-(Resultado!C38*Resultado!C40)</f>
        <v>0</v>
      </c>
    </row>
    <row r="42" spans="1:17" s="31" customFormat="1"/>
    <row r="43" spans="1:17" s="31" customFormat="1"/>
    <row r="44" spans="1:17" s="4" customFormat="1">
      <c r="A44" s="3" t="s">
        <v>77</v>
      </c>
      <c r="B44" s="4" t="s">
        <v>97</v>
      </c>
    </row>
    <row r="45" spans="1:17" hidden="1"/>
    <row r="46" spans="1:17" hidden="1">
      <c r="B46" s="34" t="s">
        <v>79</v>
      </c>
      <c r="C46" s="34" t="s">
        <v>80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ht="14.1" hidden="1" thickBot="1"/>
    <row r="48" spans="1:17" ht="14.1" hidden="1" thickBot="1">
      <c r="B48" s="269" t="s">
        <v>81</v>
      </c>
      <c r="C48" s="270"/>
      <c r="D48" s="271"/>
      <c r="G48" s="269" t="s">
        <v>82</v>
      </c>
      <c r="H48" s="270"/>
      <c r="I48" s="270"/>
      <c r="J48" s="270"/>
      <c r="K48" s="271"/>
      <c r="M48" s="19" t="s">
        <v>74</v>
      </c>
      <c r="N48" s="29">
        <v>1</v>
      </c>
      <c r="O48" s="29">
        <v>2</v>
      </c>
      <c r="P48" s="14" t="s">
        <v>75</v>
      </c>
    </row>
    <row r="49" spans="2:17" hidden="1">
      <c r="B49" s="23" t="s">
        <v>15</v>
      </c>
      <c r="C49" s="18">
        <f>Resultado!$D$12</f>
        <v>2</v>
      </c>
      <c r="D49" s="14">
        <f>Resultado!$E$12</f>
        <v>3</v>
      </c>
      <c r="G49" s="27" t="s">
        <v>84</v>
      </c>
      <c r="H49" s="38"/>
      <c r="I49" s="41" t="s">
        <v>15</v>
      </c>
      <c r="J49" s="14">
        <v>1</v>
      </c>
      <c r="K49" s="14">
        <v>2</v>
      </c>
      <c r="M49" s="30" t="s">
        <v>5</v>
      </c>
      <c r="N49" s="6" t="str">
        <f ca="1">IF(N50&gt;=2.6,"Cumple",IF(AND(N50&gt;=1.1,N50&lt;2.6),"Cumple condicionalmente","No cumple"))</f>
        <v>No cumple</v>
      </c>
      <c r="O49" s="6" t="str">
        <f ca="1">IF(O50&gt;=2.6,"Cumple",IF(AND(O50&gt;=1.1,O50&lt;2.6),"Cumple condicionalmente","No cumple"))</f>
        <v>No cumple</v>
      </c>
      <c r="P49" s="6" t="str">
        <f ca="1">IF(P50&gt;=2.6,"Cumple",IF(AND(P50&gt;=1.1,P50&lt;2.6),"Cumple condicionalmente","No cumple"))</f>
        <v>No cumple</v>
      </c>
    </row>
    <row r="50" spans="2:17" ht="14.1" hidden="1" thickBot="1">
      <c r="B50" s="7" t="s">
        <v>32</v>
      </c>
      <c r="C50" s="6">
        <f ca="1">+OFFSET(Resultado!$B$12,MATCH($B50,Resultado!$B$13:$B$39,0),MATCH(C$49,Resultado!$C$12:$E$12,0))</f>
        <v>0</v>
      </c>
      <c r="D50" s="9">
        <f ca="1">+OFFSET(Resultado!$B$12,MATCH($B50,Resultado!$B$13:$B$39,0),MATCH(D$49,Resultado!$C$12:$E$12,0))</f>
        <v>0</v>
      </c>
      <c r="G50" s="15">
        <v>6.56</v>
      </c>
      <c r="H50" s="39" t="s">
        <v>87</v>
      </c>
      <c r="I50" s="42" t="s">
        <v>86</v>
      </c>
      <c r="J50" s="35">
        <f ca="1">IFERROR((C51-C53)/C50,0)</f>
        <v>0</v>
      </c>
      <c r="K50" s="35">
        <f ca="1">IFERROR((D51-D53)/D50,0)</f>
        <v>0</v>
      </c>
      <c r="M50" s="20" t="s">
        <v>76</v>
      </c>
      <c r="N50" s="37">
        <f ca="1">+IFERROR(SUMPRODUCT(G50:G53,J50:J53),0)</f>
        <v>0</v>
      </c>
      <c r="O50" s="37">
        <f ca="1">+IFERROR(SUMPRODUCT(G50:G53,K50:K53),0)</f>
        <v>0</v>
      </c>
      <c r="P50" s="36">
        <f ca="1">AVERAGE(N50:O50)</f>
        <v>0</v>
      </c>
    </row>
    <row r="51" spans="2:17" hidden="1">
      <c r="B51" s="7" t="s">
        <v>34</v>
      </c>
      <c r="C51" s="6">
        <f ca="1">+OFFSET(Resultado!$B$12,MATCH($B51,Resultado!$B$13:$B$39,0),MATCH(C$49,Resultado!$C$12:$E$12,0))</f>
        <v>0</v>
      </c>
      <c r="D51" s="9">
        <f ca="1">+OFFSET(Resultado!$B$12,MATCH($B51,Resultado!$B$13:$B$39,0),MATCH(D$49,Resultado!$C$12:$E$12,0))</f>
        <v>0</v>
      </c>
      <c r="G51" s="15">
        <v>3.2669999999999999</v>
      </c>
      <c r="H51" s="39" t="s">
        <v>89</v>
      </c>
      <c r="I51" s="42" t="s">
        <v>88</v>
      </c>
      <c r="J51" s="35">
        <f ca="1">+IFERROR(C56/C50,0)</f>
        <v>0</v>
      </c>
      <c r="K51" s="35">
        <f ca="1">+IFERROR(D56/D50,0)</f>
        <v>0</v>
      </c>
    </row>
    <row r="52" spans="2:17" hidden="1">
      <c r="B52" s="7" t="s">
        <v>39</v>
      </c>
      <c r="C52" s="6">
        <f ca="1">+OFFSET(Resultado!$B$12,MATCH($B52,Resultado!$B$13:$B$39,0),MATCH(C$49,Resultado!$C$12:$E$12,0))</f>
        <v>0</v>
      </c>
      <c r="D52" s="9">
        <f ca="1">+OFFSET(Resultado!$B$12,MATCH($B52,Resultado!$B$13:$B$39,0),MATCH(D$49,Resultado!$C$12:$E$12,0))</f>
        <v>0</v>
      </c>
      <c r="G52" s="15">
        <v>6.72</v>
      </c>
      <c r="H52" s="39" t="s">
        <v>91</v>
      </c>
      <c r="I52" s="42" t="s">
        <v>90</v>
      </c>
      <c r="J52" s="35">
        <f ca="1">+IFERROR(C55/C50,0)</f>
        <v>0</v>
      </c>
      <c r="K52" s="35">
        <f ca="1">+IFERROR(D55/D50,0)</f>
        <v>0</v>
      </c>
    </row>
    <row r="53" spans="2:17" ht="14.1" hidden="1" thickBot="1">
      <c r="B53" s="7" t="s">
        <v>41</v>
      </c>
      <c r="C53" s="6">
        <f ca="1">+OFFSET(Resultado!$B$12,MATCH($B53,Resultado!$B$13:$B$39,0),MATCH(C$49,Resultado!$C$12:$E$12,0))</f>
        <v>0</v>
      </c>
      <c r="D53" s="9">
        <f ca="1">+OFFSET(Resultado!$B$12,MATCH($B53,Resultado!$B$13:$B$39,0),MATCH(D$49,Resultado!$C$12:$E$12,0))</f>
        <v>0</v>
      </c>
      <c r="G53" s="16">
        <v>1.0524199999999999</v>
      </c>
      <c r="H53" s="40" t="s">
        <v>93</v>
      </c>
      <c r="I53" s="43" t="s">
        <v>92</v>
      </c>
      <c r="J53" s="36">
        <f ca="1">IFERROR(C54/C52,0)</f>
        <v>0</v>
      </c>
      <c r="K53" s="36">
        <f ca="1">IFERROR(D54/D52,0)</f>
        <v>0</v>
      </c>
    </row>
    <row r="54" spans="2:17" hidden="1">
      <c r="B54" s="7" t="s">
        <v>49</v>
      </c>
      <c r="C54" s="6">
        <f ca="1">+OFFSET(Resultado!$B$12,MATCH($B54,Resultado!$B$13:$B$39,0),MATCH(C$49,Resultado!$C$12:$E$12,0))</f>
        <v>0</v>
      </c>
      <c r="D54" s="9">
        <f ca="1">+OFFSET(Resultado!$B$12,MATCH($B54,Resultado!$B$13:$B$39,0),MATCH(D$49,Resultado!$C$12:$E$12,0))</f>
        <v>0</v>
      </c>
    </row>
    <row r="55" spans="2:17" hidden="1">
      <c r="B55" s="7" t="s">
        <v>24</v>
      </c>
      <c r="C55" s="6">
        <f ca="1">+OFFSET(Resultado!$B$12,MATCH($B55,Resultado!$B$13:$B$39,0),MATCH(C$49,Resultado!$C$12:$E$12,0))</f>
        <v>0</v>
      </c>
      <c r="D55" s="9">
        <f ca="1">+OFFSET(Resultado!$B$12,MATCH($B55,Resultado!$B$13:$B$39,0),MATCH(D$49,Resultado!$C$12:$E$12,0))</f>
        <v>0</v>
      </c>
    </row>
    <row r="56" spans="2:17" ht="14.1" hidden="1" thickBot="1">
      <c r="B56" s="10" t="s">
        <v>28</v>
      </c>
      <c r="C56" s="12">
        <f ca="1">+OFFSET(Resultado!$B$12,MATCH($B56,Resultado!$B$13:$B$39,0),MATCH(C$49,Resultado!$C$12:$E$12,0))</f>
        <v>0</v>
      </c>
      <c r="D56" s="11">
        <f ca="1">+OFFSET(Resultado!$B$12,MATCH($B56,Resultado!$B$13:$B$39,0),MATCH(D$49,Resultado!$C$12:$E$12,0))</f>
        <v>0</v>
      </c>
    </row>
    <row r="58" spans="2:17">
      <c r="B58" s="34" t="s">
        <v>79</v>
      </c>
      <c r="C58" s="34" t="s">
        <v>8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2:17" ht="14.1" thickBot="1"/>
    <row r="60" spans="2:17" ht="14.1" thickBot="1">
      <c r="B60" s="269" t="s">
        <v>81</v>
      </c>
      <c r="C60" s="270"/>
      <c r="D60" s="271"/>
      <c r="G60" s="269" t="s">
        <v>82</v>
      </c>
      <c r="H60" s="270"/>
      <c r="I60" s="270"/>
      <c r="J60" s="270"/>
      <c r="K60" s="271"/>
      <c r="M60" s="19" t="s">
        <v>74</v>
      </c>
      <c r="N60" s="29">
        <f>+C88</f>
        <v>1</v>
      </c>
      <c r="O60" s="29">
        <f>+D88</f>
        <v>2</v>
      </c>
      <c r="P60" s="29">
        <f>+E88</f>
        <v>3</v>
      </c>
      <c r="Q60" s="14" t="s">
        <v>75</v>
      </c>
    </row>
    <row r="61" spans="2:17" ht="14.1" thickBot="1">
      <c r="B61" s="23" t="s">
        <v>15</v>
      </c>
      <c r="C61" s="18">
        <f>Resultado!$D$12</f>
        <v>2</v>
      </c>
      <c r="D61" s="14">
        <f>Resultado!$E$12</f>
        <v>3</v>
      </c>
      <c r="G61" s="13" t="s">
        <v>84</v>
      </c>
      <c r="H61" s="18"/>
      <c r="I61" s="44" t="s">
        <v>15</v>
      </c>
      <c r="J61" s="45">
        <f>+C61</f>
        <v>2</v>
      </c>
      <c r="K61" s="45">
        <f>+D61</f>
        <v>3</v>
      </c>
      <c r="M61" s="30" t="s">
        <v>5</v>
      </c>
      <c r="N61" s="6"/>
      <c r="O61" s="6" t="str">
        <f ca="1">IF(O62&gt;=2.6,"Cumple",IF(AND(O62&gt;=1.1,O62&lt;2.6),"Cumple condicionalmente","No cumple"))</f>
        <v>No cumple</v>
      </c>
      <c r="P61" s="6" t="str">
        <f ca="1">IF(P62&gt;=2.6,"Cumple",IF(AND(P62&gt;=1.1,P62&lt;2.6),"Cumple condicionalmente","No cumple"))</f>
        <v>No cumple</v>
      </c>
      <c r="Q61" s="6" t="str">
        <f ca="1">IF(Q62&gt;=2.6,"Cumple",IF(AND(Q62&gt;=1.1,Q62&lt;2.6),"Cumple condicionalmente","No cumple"))</f>
        <v>No cumple</v>
      </c>
    </row>
    <row r="62" spans="2:17" ht="14.1" thickBot="1">
      <c r="B62" s="7" t="s">
        <v>32</v>
      </c>
      <c r="C62" s="6">
        <f ca="1">+OFFSET(Resultado!$B$12,MATCH($B62,Resultado!$B$13:$B$39,0),MATCH(C$61,Resultado!$C$12:$E$12,0))</f>
        <v>0</v>
      </c>
      <c r="D62" s="6">
        <f ca="1">+OFFSET(Resultado!$B$12,MATCH($B62,Resultado!$B$13:$B$39,0),MATCH(D$61,Resultado!$C$12:$E$12,0))</f>
        <v>0</v>
      </c>
      <c r="G62" s="15">
        <v>6.56</v>
      </c>
      <c r="H62" s="39" t="s">
        <v>87</v>
      </c>
      <c r="I62" s="41" t="s">
        <v>86</v>
      </c>
      <c r="J62" s="35">
        <f ca="1">IFERROR((C63-C65)/C62,0)</f>
        <v>0</v>
      </c>
      <c r="K62" s="35">
        <f ca="1">IFERROR((D63-D65)/D62,0)</f>
        <v>0</v>
      </c>
      <c r="M62" s="20" t="s">
        <v>76</v>
      </c>
      <c r="N62" s="37">
        <f>+IFERROR(SUMPRODUCT($G$62:H65,L62:L65),0)</f>
        <v>0</v>
      </c>
      <c r="O62" s="37">
        <f ca="1">+IFERROR(SUMPRODUCT($G$62:G65,J62:J65),0)</f>
        <v>0</v>
      </c>
      <c r="P62" s="37">
        <f ca="1">+IFERROR(SUMPRODUCT($G$62:G65,K62:K65),0)</f>
        <v>0</v>
      </c>
      <c r="Q62" s="36">
        <f ca="1">AVERAGE(O62:P62)</f>
        <v>0</v>
      </c>
    </row>
    <row r="63" spans="2:17">
      <c r="B63" s="7" t="s">
        <v>34</v>
      </c>
      <c r="C63" s="6">
        <f ca="1">+OFFSET(Resultado!$B$12,MATCH($B63,Resultado!$B$13:$B$39,0),MATCH(C$49,Resultado!$C$12:$E$12,0))-Resultado!C39</f>
        <v>0</v>
      </c>
      <c r="D63" s="6">
        <f ca="1">+OFFSET(Resultado!$B$12,MATCH($B63,Resultado!$B$13:$B$39,0),MATCH(D$49,Resultado!$C$12:$E$12,0))-Resultado!C39</f>
        <v>0</v>
      </c>
      <c r="G63" s="15">
        <v>3.2669999999999999</v>
      </c>
      <c r="H63" s="39" t="s">
        <v>89</v>
      </c>
      <c r="I63" s="42" t="s">
        <v>88</v>
      </c>
      <c r="J63" s="35">
        <f ca="1">+IFERROR(C68/C62,0)</f>
        <v>0</v>
      </c>
      <c r="K63" s="35">
        <f ca="1">+IFERROR(D68/D62,0)</f>
        <v>0</v>
      </c>
    </row>
    <row r="64" spans="2:17">
      <c r="B64" s="7" t="s">
        <v>39</v>
      </c>
      <c r="C64" s="6">
        <f ca="1">+OFFSET(Resultado!$B$12,MATCH($B64,Resultado!$B$13:$B$39,0),MATCH(C$49,Resultado!$C$12:$E$12,0))+Resultado!C38</f>
        <v>0</v>
      </c>
      <c r="D64" s="6">
        <f ca="1">+OFFSET(Resultado!$B$12,MATCH($B64,Resultado!$B$13:$B$39,0),MATCH(D$49,Resultado!$C$12:$E$12,0))+Resultado!C38</f>
        <v>0</v>
      </c>
      <c r="G64" s="15">
        <v>6.72</v>
      </c>
      <c r="H64" s="39" t="s">
        <v>91</v>
      </c>
      <c r="I64" s="42" t="s">
        <v>90</v>
      </c>
      <c r="J64" s="35">
        <f ca="1">+IFERROR(C67/C62,0)</f>
        <v>0</v>
      </c>
      <c r="K64" s="35">
        <f ca="1">+IFERROR(D67/D62,0)</f>
        <v>0</v>
      </c>
    </row>
    <row r="65" spans="1:18" ht="14.1" thickBot="1">
      <c r="B65" s="7" t="s">
        <v>41</v>
      </c>
      <c r="C65" s="6">
        <f ca="1">+OFFSET(Resultado!$B$12,MATCH($B65,Resultado!$B$13:$B$39,0),MATCH(C$49,Resultado!$C$12:$E$12,0))</f>
        <v>0</v>
      </c>
      <c r="D65" s="6">
        <f ca="1">+OFFSET(Resultado!$B$12,MATCH($B65,Resultado!$B$13:$B$39,0),MATCH(D$49,Resultado!$C$12:$E$12,0))</f>
        <v>0</v>
      </c>
      <c r="G65" s="16">
        <v>1.0524199999999999</v>
      </c>
      <c r="H65" s="40" t="s">
        <v>93</v>
      </c>
      <c r="I65" s="43" t="s">
        <v>92</v>
      </c>
      <c r="J65" s="36">
        <f ca="1">IFERROR(C66/C64,0)</f>
        <v>0</v>
      </c>
      <c r="K65" s="36">
        <f ca="1">IFERROR(D66/D64,0)</f>
        <v>0</v>
      </c>
    </row>
    <row r="66" spans="1:18">
      <c r="B66" s="7" t="s">
        <v>49</v>
      </c>
      <c r="C66" s="6">
        <f ca="1">+OFFSET(Resultado!$B$12,MATCH($B66,Resultado!$B$13:$B$39,0),MATCH(C$49,Resultado!$C$12:$E$12,0))</f>
        <v>0</v>
      </c>
      <c r="D66" s="6">
        <f ca="1">+OFFSET(Resultado!$B$12,MATCH($B66,Resultado!$B$13:$B$39,0),MATCH(D$49,Resultado!$C$12:$E$12,0))</f>
        <v>0</v>
      </c>
    </row>
    <row r="67" spans="1:18">
      <c r="B67" s="7" t="s">
        <v>24</v>
      </c>
      <c r="C67" s="6">
        <f ca="1">+OFFSET(Resultado!$B$12,MATCH($B67,Resultado!$B$13:$B$39,0),MATCH(C$49,Resultado!$C$12:$E$12,0))</f>
        <v>0</v>
      </c>
      <c r="D67" s="6">
        <f ca="1">+OFFSET(Resultado!$B$12,MATCH($B67,Resultado!$B$13:$B$39,0),MATCH(D$49,Resultado!$C$12:$E$12,0))</f>
        <v>0</v>
      </c>
    </row>
    <row r="68" spans="1:18" ht="14.1" thickBot="1">
      <c r="B68" s="10" t="s">
        <v>28</v>
      </c>
      <c r="C68" s="12">
        <f ca="1">+OFFSET(Resultado!$B$12,MATCH($B68,Resultado!$B$13:$B$39,0),MATCH(C$49,Resultado!$C$12:$E$12,0))-(Resultado!C38*Resultado!C40)</f>
        <v>0</v>
      </c>
      <c r="D68" s="12">
        <f ca="1">+OFFSET(Resultado!$B$12,MATCH($B68,Resultado!$B$13:$B$39,0),MATCH(D$49,Resultado!$C$12:$E$12,0))-(Resultado!C38*Resultado!C40)</f>
        <v>0</v>
      </c>
    </row>
    <row r="71" spans="1:18" s="4" customFormat="1">
      <c r="A71" s="3" t="s">
        <v>77</v>
      </c>
      <c r="B71" s="4" t="s">
        <v>98</v>
      </c>
    </row>
    <row r="72" spans="1:18" hidden="1"/>
    <row r="73" spans="1:18" hidden="1">
      <c r="B73" s="34" t="s">
        <v>79</v>
      </c>
      <c r="C73" s="34" t="s">
        <v>80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8" ht="14.1" hidden="1" thickBot="1"/>
    <row r="75" spans="1:18" ht="14.1" hidden="1" thickBot="1">
      <c r="B75" s="269" t="s">
        <v>81</v>
      </c>
      <c r="C75" s="270"/>
      <c r="D75" s="270"/>
      <c r="E75" s="271"/>
      <c r="G75" s="269" t="s">
        <v>82</v>
      </c>
      <c r="H75" s="270"/>
      <c r="I75" s="270"/>
      <c r="J75" s="270"/>
      <c r="K75" s="270"/>
      <c r="L75" s="271"/>
      <c r="N75" s="19" t="s">
        <v>74</v>
      </c>
      <c r="O75" s="29">
        <v>1</v>
      </c>
      <c r="P75" s="29">
        <v>2</v>
      </c>
      <c r="Q75" s="29">
        <v>3</v>
      </c>
      <c r="R75" s="14" t="s">
        <v>75</v>
      </c>
    </row>
    <row r="76" spans="1:18" hidden="1">
      <c r="B76" s="23" t="s">
        <v>15</v>
      </c>
      <c r="C76" s="18">
        <f>Resultado!$C$12</f>
        <v>1</v>
      </c>
      <c r="D76" s="32">
        <f>Resultado!$D$12</f>
        <v>2</v>
      </c>
      <c r="E76" s="14">
        <f>Resultado!$E$12</f>
        <v>3</v>
      </c>
      <c r="G76" s="27" t="s">
        <v>84</v>
      </c>
      <c r="H76" s="22"/>
      <c r="I76" s="22" t="s">
        <v>15</v>
      </c>
      <c r="J76" s="22">
        <v>1</v>
      </c>
      <c r="K76" s="22">
        <v>2</v>
      </c>
      <c r="L76" s="28">
        <v>3</v>
      </c>
      <c r="N76" s="30" t="s">
        <v>5</v>
      </c>
      <c r="O76" s="6" t="str">
        <f ca="1">IF(O77&gt;=2.6,"Cumple",IF(AND(O77&gt;=1.1,O77&lt;2.6),"Cumple condicionalmente","No cumple"))</f>
        <v>No cumple</v>
      </c>
      <c r="P76" s="6" t="str">
        <f t="shared" ref="P76:Q76" ca="1" si="1">IF(P77&gt;=2.6,"Cumple",IF(AND(P77&gt;=1.1,P77&lt;2.6),"Cumple condicionalmente","No cumple"))</f>
        <v>No cumple</v>
      </c>
      <c r="Q76" s="6" t="str">
        <f t="shared" ca="1" si="1"/>
        <v>No cumple</v>
      </c>
      <c r="R76" s="6" t="str">
        <f ca="1">IF(R77&gt;=2.6,"Cumple",IF(AND(R77&gt;=1.1,R77&lt;2.6),"Cumple condicionalmente","No cumple"))</f>
        <v>No cumple</v>
      </c>
    </row>
    <row r="77" spans="1:18" ht="14.1" hidden="1" thickBot="1">
      <c r="B77" s="7" t="s">
        <v>32</v>
      </c>
      <c r="C77" s="6">
        <f ca="1">+OFFSET(Resultado!$B$12,MATCH($B77,Resultado!$B$13:$B$39,0),MATCH(C$76,Resultado!$C$12:$E$12,0))</f>
        <v>0</v>
      </c>
      <c r="D77" s="6">
        <f ca="1">+OFFSET(Resultado!$B$12,MATCH($B77,Resultado!$B$13:$B$39,0),MATCH(D$76,Resultado!$C$12:$E$12,0))</f>
        <v>0</v>
      </c>
      <c r="E77" s="9">
        <f ca="1">+OFFSET(Resultado!$B$12,MATCH($B77,Resultado!$B$13:$B$39,0),MATCH(E$76,Resultado!$C$12:$E$12,0))</f>
        <v>0</v>
      </c>
      <c r="G77" s="15">
        <v>6.56</v>
      </c>
      <c r="H77" s="25" t="s">
        <v>87</v>
      </c>
      <c r="I77" s="5" t="s">
        <v>86</v>
      </c>
      <c r="J77" s="35">
        <f ca="1">IFERROR((C78-C80)/C77,0)</f>
        <v>0</v>
      </c>
      <c r="K77" s="35">
        <f ca="1">IFERROR((D78-D80)/D77,0)</f>
        <v>0</v>
      </c>
      <c r="L77" s="35">
        <f ca="1">IFERROR((E78-E80)/E77,0)</f>
        <v>0</v>
      </c>
      <c r="N77" s="20" t="s">
        <v>76</v>
      </c>
      <c r="O77" s="37">
        <f ca="1">+IFERROR(SUMPRODUCT($G$77:$G$80,J77:J80),0)</f>
        <v>0</v>
      </c>
      <c r="P77" s="37">
        <f ca="1">+IFERROR(SUMPRODUCT($G$77:$G$80,K77:K80),0)</f>
        <v>0</v>
      </c>
      <c r="Q77" s="37">
        <f t="shared" ref="Q77" ca="1" si="2">+IFERROR(SUMPRODUCT($G$77:$G$80,L77:L80),0)</f>
        <v>0</v>
      </c>
      <c r="R77" s="36">
        <f ca="1">AVERAGE(O77:Q77)</f>
        <v>0</v>
      </c>
    </row>
    <row r="78" spans="1:18" hidden="1">
      <c r="B78" s="7" t="s">
        <v>34</v>
      </c>
      <c r="C78" s="6">
        <f ca="1">+OFFSET(Resultado!$B$12,MATCH($B78,Resultado!$B$13:$B$39,0),MATCH(C$76,Resultado!$C$12:$E$12,0))</f>
        <v>0</v>
      </c>
      <c r="D78" s="6">
        <f ca="1">+OFFSET(Resultado!$B$12,MATCH($B78,Resultado!$B$13:$B$39,0),MATCH(D$76,Resultado!$C$12:$E$12,0))</f>
        <v>0</v>
      </c>
      <c r="E78" s="9">
        <f ca="1">+OFFSET(Resultado!$B$12,MATCH($B78,Resultado!$B$13:$B$39,0),MATCH(E$76,Resultado!$C$12:$E$12,0))</f>
        <v>0</v>
      </c>
      <c r="G78" s="15">
        <v>3.2669999999999999</v>
      </c>
      <c r="H78" s="25" t="s">
        <v>89</v>
      </c>
      <c r="I78" s="5" t="s">
        <v>88</v>
      </c>
      <c r="J78" s="35">
        <f ca="1">+IFERROR(C83/C77,0)</f>
        <v>0</v>
      </c>
      <c r="K78" s="35">
        <f ca="1">+IFERROR(D83/D77,0)</f>
        <v>0</v>
      </c>
      <c r="L78" s="35">
        <f ca="1">+IFERROR(E83/E77,0)</f>
        <v>0</v>
      </c>
    </row>
    <row r="79" spans="1:18" hidden="1">
      <c r="B79" s="7" t="s">
        <v>39</v>
      </c>
      <c r="C79" s="6">
        <f ca="1">+OFFSET(Resultado!$B$12,MATCH($B79,Resultado!$B$13:$B$39,0),MATCH(C$76,Resultado!$C$12:$E$12,0))</f>
        <v>0</v>
      </c>
      <c r="D79" s="6">
        <f ca="1">+OFFSET(Resultado!$B$12,MATCH($B79,Resultado!$B$13:$B$39,0),MATCH(D$76,Resultado!$C$12:$E$12,0))</f>
        <v>0</v>
      </c>
      <c r="E79" s="9">
        <f ca="1">+OFFSET(Resultado!$B$12,MATCH($B79,Resultado!$B$13:$B$39,0),MATCH(E$76,Resultado!$C$12:$E$12,0))</f>
        <v>0</v>
      </c>
      <c r="G79" s="15">
        <v>6.72</v>
      </c>
      <c r="H79" s="25" t="s">
        <v>91</v>
      </c>
      <c r="I79" s="5" t="s">
        <v>90</v>
      </c>
      <c r="J79" s="35">
        <f ca="1">+IFERROR(C82/C77,0)</f>
        <v>0</v>
      </c>
      <c r="K79" s="35">
        <f ca="1">+IFERROR(D82/D77,0)</f>
        <v>0</v>
      </c>
      <c r="L79" s="35">
        <f ca="1">+IFERROR(E82/E77,0)</f>
        <v>0</v>
      </c>
    </row>
    <row r="80" spans="1:18" ht="14.1" hidden="1" thickBot="1">
      <c r="B80" s="7" t="s">
        <v>41</v>
      </c>
      <c r="C80" s="6">
        <f ca="1">+OFFSET(Resultado!$B$12,MATCH($B80,Resultado!$B$13:$B$39,0),MATCH(C$76,Resultado!$C$12:$E$12,0))</f>
        <v>0</v>
      </c>
      <c r="D80" s="6">
        <f ca="1">+OFFSET(Resultado!$B$12,MATCH($B80,Resultado!$B$13:$B$39,0),MATCH(D$76,Resultado!$C$12:$E$12,0))</f>
        <v>0</v>
      </c>
      <c r="E80" s="9">
        <f ca="1">+OFFSET(Resultado!$B$12,MATCH($B80,Resultado!$B$13:$B$39,0),MATCH(E$76,Resultado!$C$12:$E$12,0))</f>
        <v>0</v>
      </c>
      <c r="G80" s="16">
        <v>1.0524199999999999</v>
      </c>
      <c r="H80" s="26" t="s">
        <v>93</v>
      </c>
      <c r="I80" s="17" t="s">
        <v>92</v>
      </c>
      <c r="J80" s="36">
        <f ca="1">IFERROR(C81/C79,0)</f>
        <v>0</v>
      </c>
      <c r="K80" s="36">
        <f ca="1">IFERROR(D81/D79,0)</f>
        <v>0</v>
      </c>
      <c r="L80" s="36">
        <f ca="1">IFERROR(E81/E79,0)</f>
        <v>0</v>
      </c>
    </row>
    <row r="81" spans="2:18" hidden="1">
      <c r="B81" s="7" t="s">
        <v>49</v>
      </c>
      <c r="C81" s="6">
        <f ca="1">+OFFSET(Resultado!$B$12,MATCH($B81,Resultado!$B$13:$B$39,0),MATCH(C$76,Resultado!$C$12:$E$12,0))</f>
        <v>0</v>
      </c>
      <c r="D81" s="6">
        <f ca="1">+OFFSET(Resultado!$B$12,MATCH($B81,Resultado!$B$13:$B$39,0),MATCH(D$76,Resultado!$C$12:$E$12,0))</f>
        <v>0</v>
      </c>
      <c r="E81" s="9">
        <f ca="1">+OFFSET(Resultado!$B$12,MATCH($B81,Resultado!$B$13:$B$39,0),MATCH(E$76,Resultado!$C$12:$E$12,0))</f>
        <v>0</v>
      </c>
    </row>
    <row r="82" spans="2:18" hidden="1">
      <c r="B82" s="7" t="s">
        <v>24</v>
      </c>
      <c r="C82" s="6">
        <f ca="1">+OFFSET(Resultado!$B$12,MATCH($B82,Resultado!$B$13:$B$39,0),MATCH(C$76,Resultado!$C$12:$E$12,0))</f>
        <v>0</v>
      </c>
      <c r="D82" s="6">
        <f ca="1">+OFFSET(Resultado!$B$12,MATCH($B82,Resultado!$B$13:$B$39,0),MATCH(D$76,Resultado!$C$12:$E$12,0))</f>
        <v>0</v>
      </c>
      <c r="E82" s="9">
        <f ca="1">+OFFSET(Resultado!$B$12,MATCH($B82,Resultado!$B$13:$B$39,0),MATCH(E$76,Resultado!$C$12:$E$12,0))</f>
        <v>0</v>
      </c>
    </row>
    <row r="83" spans="2:18" ht="14.1" hidden="1" thickBot="1">
      <c r="B83" s="10" t="s">
        <v>28</v>
      </c>
      <c r="C83" s="12">
        <f ca="1">+OFFSET(Resultado!$B$12,MATCH($B83,Resultado!$B$13:$B$39,0),MATCH(C$76,Resultado!$C$12:$E$12,0))</f>
        <v>0</v>
      </c>
      <c r="D83" s="12">
        <f ca="1">+OFFSET(Resultado!$B$12,MATCH($B83,Resultado!$B$13:$B$39,0),MATCH(D$76,Resultado!$C$12:$E$12,0))</f>
        <v>0</v>
      </c>
      <c r="E83" s="11">
        <f ca="1">+OFFSET(Resultado!$B$12,MATCH($B83,Resultado!$B$13:$B$39,0),MATCH(E$76,Resultado!$C$12:$E$12,0))</f>
        <v>0</v>
      </c>
    </row>
    <row r="85" spans="2:18">
      <c r="B85" s="34" t="s">
        <v>79</v>
      </c>
      <c r="C85" s="34" t="s">
        <v>8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2:18" ht="14.1" thickBot="1"/>
    <row r="87" spans="2:18" ht="14.1" thickBot="1">
      <c r="B87" s="269" t="s">
        <v>81</v>
      </c>
      <c r="C87" s="270"/>
      <c r="D87" s="270"/>
      <c r="E87" s="271"/>
      <c r="G87" s="269" t="s">
        <v>82</v>
      </c>
      <c r="H87" s="270"/>
      <c r="I87" s="270"/>
      <c r="J87" s="270"/>
      <c r="K87" s="270"/>
      <c r="L87" s="271"/>
      <c r="N87" s="19" t="s">
        <v>74</v>
      </c>
      <c r="O87" s="29">
        <v>1</v>
      </c>
      <c r="P87" s="29">
        <v>2</v>
      </c>
      <c r="Q87" s="29">
        <v>3</v>
      </c>
      <c r="R87" s="14" t="s">
        <v>75</v>
      </c>
    </row>
    <row r="88" spans="2:18">
      <c r="B88" s="23" t="s">
        <v>15</v>
      </c>
      <c r="C88" s="18">
        <f>Resultado!$C$12</f>
        <v>1</v>
      </c>
      <c r="D88" s="32">
        <f>Resultado!$D$12</f>
        <v>2</v>
      </c>
      <c r="E88" s="14">
        <f>Resultado!$E$12</f>
        <v>3</v>
      </c>
      <c r="G88" s="27" t="s">
        <v>84</v>
      </c>
      <c r="H88" s="22"/>
      <c r="I88" s="22" t="s">
        <v>15</v>
      </c>
      <c r="J88" s="22">
        <f>+C88</f>
        <v>1</v>
      </c>
      <c r="K88" s="22">
        <f>+D88</f>
        <v>2</v>
      </c>
      <c r="L88" s="22">
        <f>+E88</f>
        <v>3</v>
      </c>
      <c r="N88" s="30" t="s">
        <v>5</v>
      </c>
      <c r="O88" s="6" t="str">
        <f ca="1">IF(O89&gt;=2.6,"Cumple",IF(AND(O89&gt;=1.1,O89&lt;2.6),"Cumple condicionalmente","No cumple"))</f>
        <v>No cumple</v>
      </c>
      <c r="P88" s="6" t="str">
        <f ca="1">IF(P89&gt;=2.6,"Cumple",IF(AND(P89&gt;=1.1,P89&lt;2.6),"Cumple condicionalmente","No cumple"))</f>
        <v>No cumple</v>
      </c>
      <c r="Q88" s="6" t="str">
        <f ca="1">IF(Q89&gt;=2.6,"Cumple",IF(AND(Q89&gt;=1.1,Q89&lt;2.6),"Cumple condicionalmente","No cumple"))</f>
        <v>No cumple</v>
      </c>
      <c r="R88" s="6" t="str">
        <f ca="1">IF(R89&gt;=2.6,"Cumple",IF(AND(R89&gt;=1.1,R89&lt;2.6),"Cumple condicionalmente","No cumple"))</f>
        <v>No cumple</v>
      </c>
    </row>
    <row r="89" spans="2:18" ht="14.1" thickBot="1">
      <c r="B89" s="7" t="s">
        <v>32</v>
      </c>
      <c r="C89" s="6">
        <f ca="1">+OFFSET(Resultado!$B$12,MATCH($B89,Resultado!$B$13:$B$39,0),MATCH(C$88,Resultado!$C$12:$E$12,0))</f>
        <v>0</v>
      </c>
      <c r="D89" s="6">
        <f ca="1">+OFFSET(Resultado!$B$12,MATCH($B89,Resultado!$B$13:$B$39,0),MATCH(D$88,Resultado!$C$12:$E$12,0))</f>
        <v>0</v>
      </c>
      <c r="E89" s="9">
        <f ca="1">+OFFSET(Resultado!$B$12,MATCH($B89,Resultado!$B$13:$B$39,0),MATCH(E$88,Resultado!$C$12:$E$12,0))</f>
        <v>0</v>
      </c>
      <c r="G89" s="15">
        <v>6.56</v>
      </c>
      <c r="H89" s="25" t="s">
        <v>87</v>
      </c>
      <c r="I89" s="5" t="s">
        <v>86</v>
      </c>
      <c r="J89" s="35">
        <f ca="1">IFERROR((C90-C92)/C89,0)</f>
        <v>0</v>
      </c>
      <c r="K89" s="35">
        <f ca="1">IFERROR((D90-D92)/D89,0)</f>
        <v>0</v>
      </c>
      <c r="L89" s="35">
        <f ca="1">IFERROR((E90-E92)/E89,0)</f>
        <v>0</v>
      </c>
      <c r="N89" s="20" t="s">
        <v>76</v>
      </c>
      <c r="O89" s="37">
        <f ca="1">+IFERROR(SUMPRODUCT(G89:G92,J89:J92),0)</f>
        <v>0</v>
      </c>
      <c r="P89" s="37">
        <f ca="1">+IFERROR(SUMPRODUCT(G89:G92,K89:K92),0)</f>
        <v>0</v>
      </c>
      <c r="Q89" s="37">
        <f ca="1">+IFERROR(SUMPRODUCT(G89:G92,L89:L92),0)</f>
        <v>0</v>
      </c>
      <c r="R89" s="36">
        <f ca="1">AVERAGE(O89:Q89)</f>
        <v>0</v>
      </c>
    </row>
    <row r="90" spans="2:18">
      <c r="B90" s="7" t="s">
        <v>34</v>
      </c>
      <c r="C90" s="6">
        <f ca="1">+OFFSET(Resultado!$B$12,MATCH($B90,Resultado!$B$13:$B$39,0),MATCH(C$88,Resultado!$C$12:$E$12,0))-Resultado!C39</f>
        <v>0</v>
      </c>
      <c r="D90" s="6">
        <f ca="1">+OFFSET(Resultado!$B$12,MATCH($B90,Resultado!$B$13:$B$39,0),MATCH(D$88,Resultado!$C$12:$E$12,0))-Resultado!C39</f>
        <v>0</v>
      </c>
      <c r="E90" s="9">
        <f ca="1">+OFFSET(Resultado!$B$12,MATCH($B90,Resultado!$B$13:$B$39,0),MATCH(E$88,Resultado!$C$12:$E$12,0))-Resultado!C39</f>
        <v>0</v>
      </c>
      <c r="G90" s="15">
        <v>3.2669999999999999</v>
      </c>
      <c r="H90" s="25" t="s">
        <v>89</v>
      </c>
      <c r="I90" s="5" t="s">
        <v>88</v>
      </c>
      <c r="J90" s="35">
        <f ca="1">+IFERROR(C95/C89,0)</f>
        <v>0</v>
      </c>
      <c r="K90" s="35">
        <f ca="1">+IFERROR(D95/D89,0)</f>
        <v>0</v>
      </c>
      <c r="L90" s="35">
        <f ca="1">+IFERROR(E95/E89,0)</f>
        <v>0</v>
      </c>
    </row>
    <row r="91" spans="2:18">
      <c r="B91" s="7" t="s">
        <v>39</v>
      </c>
      <c r="C91" s="6">
        <f ca="1">+OFFSET(Resultado!$B$12,MATCH($B91,Resultado!$B$13:$B$39,0),MATCH(C$88,Resultado!$C$12:$E$12,0))+Resultado!C38</f>
        <v>0</v>
      </c>
      <c r="D91" s="6">
        <f ca="1">+OFFSET(Resultado!$B$12,MATCH($B91,Resultado!$B$13:$B$39,0),MATCH(D$88,Resultado!$C$12:$E$12,0))+Resultado!C38</f>
        <v>0</v>
      </c>
      <c r="E91" s="9">
        <f ca="1">+OFFSET(Resultado!$B$12,MATCH($B91,Resultado!$B$13:$B$39,0),MATCH(E$88,Resultado!$C$12:$E$12,0))+Resultado!C38</f>
        <v>0</v>
      </c>
      <c r="G91" s="15">
        <v>6.72</v>
      </c>
      <c r="H91" s="25" t="s">
        <v>91</v>
      </c>
      <c r="I91" s="5" t="s">
        <v>90</v>
      </c>
      <c r="J91" s="35">
        <f ca="1">+IFERROR(C94/C89,0)</f>
        <v>0</v>
      </c>
      <c r="K91" s="35">
        <f ca="1">+IFERROR(D94/D89,0)</f>
        <v>0</v>
      </c>
      <c r="L91" s="35">
        <f ca="1">+IFERROR(E94/E89,0)</f>
        <v>0</v>
      </c>
    </row>
    <row r="92" spans="2:18" ht="14.1" thickBot="1">
      <c r="B92" s="7" t="s">
        <v>41</v>
      </c>
      <c r="C92" s="6">
        <f ca="1">+OFFSET(Resultado!$B$12,MATCH($B92,Resultado!$B$13:$B$39,0),MATCH(C$88,Resultado!$C$12:$E$12,0))</f>
        <v>0</v>
      </c>
      <c r="D92" s="6">
        <f ca="1">+OFFSET(Resultado!$B$12,MATCH($B92,Resultado!$B$13:$B$39,0),MATCH(D$88,Resultado!$C$12:$E$12,0))</f>
        <v>0</v>
      </c>
      <c r="E92" s="9">
        <f ca="1">+OFFSET(Resultado!$B$12,MATCH($B92,Resultado!$B$13:$B$39,0),MATCH(E$88,Resultado!$C$12:$E$12,0))</f>
        <v>0</v>
      </c>
      <c r="G92" s="16">
        <v>1.0524199999999999</v>
      </c>
      <c r="H92" s="26" t="s">
        <v>93</v>
      </c>
      <c r="I92" s="17" t="s">
        <v>92</v>
      </c>
      <c r="J92" s="36">
        <f ca="1">IFERROR(C93/C91,0)</f>
        <v>0</v>
      </c>
      <c r="K92" s="36">
        <f ca="1">IFERROR(D93/D91,0)</f>
        <v>0</v>
      </c>
      <c r="L92" s="36">
        <f ca="1">IFERROR(E93/E91,0)</f>
        <v>0</v>
      </c>
    </row>
    <row r="93" spans="2:18">
      <c r="B93" s="7" t="s">
        <v>49</v>
      </c>
      <c r="C93" s="6">
        <f ca="1">+OFFSET(Resultado!$B$12,MATCH($B93,Resultado!$B$13:$B$39,0),MATCH(C$88,Resultado!$C$12:$E$12,0))</f>
        <v>0</v>
      </c>
      <c r="D93" s="6">
        <f ca="1">+OFFSET(Resultado!$B$12,MATCH($B93,Resultado!$B$13:$B$39,0),MATCH(D$88,Resultado!$C$12:$E$12,0))</f>
        <v>0</v>
      </c>
      <c r="E93" s="9">
        <f ca="1">+OFFSET(Resultado!$B$12,MATCH($B93,Resultado!$B$13:$B$39,0),MATCH(E$88,Resultado!$C$12:$E$12,0))</f>
        <v>0</v>
      </c>
    </row>
    <row r="94" spans="2:18">
      <c r="B94" s="7" t="s">
        <v>24</v>
      </c>
      <c r="C94" s="6">
        <f ca="1">+OFFSET(Resultado!$B$12,MATCH($B94,Resultado!$B$13:$B$39,0),MATCH(C$88,Resultado!$C$12:$E$12,0))</f>
        <v>0</v>
      </c>
      <c r="D94" s="6">
        <f ca="1">+OFFSET(Resultado!$B$12,MATCH($B94,Resultado!$B$13:$B$39,0),MATCH(D$88,Resultado!$C$12:$E$12,0))</f>
        <v>0</v>
      </c>
      <c r="E94" s="9">
        <f ca="1">+OFFSET(Resultado!$B$12,MATCH($B94,Resultado!$B$13:$B$39,0),MATCH(E$88,Resultado!$C$12:$E$12,0))</f>
        <v>0</v>
      </c>
    </row>
    <row r="95" spans="2:18" ht="14.1" thickBot="1">
      <c r="B95" s="10" t="s">
        <v>28</v>
      </c>
      <c r="C95" s="12">
        <f ca="1">+OFFSET(Resultado!$B$12,MATCH($B95,Resultado!$B$13:$B$39,0),MATCH(C$88,Resultado!$C$12:$E$12,0))-(Resultado!C38*Resultado!C40)</f>
        <v>0</v>
      </c>
      <c r="D95" s="12">
        <f ca="1">+OFFSET(Resultado!$B$12,MATCH($B95,Resultado!$B$13:$B$39,0),MATCH(D$88,Resultado!$C$12:$E$12,0))-(Resultado!C38*Resultado!C40)</f>
        <v>0</v>
      </c>
      <c r="E95" s="11">
        <f ca="1">+OFFSET(Resultado!$B$12,MATCH($B95,Resultado!$B$13:$B$39,0),MATCH(E$88,Resultado!$C$12:$E$12,0))-(Resultado!C38*Resultado!C40)</f>
        <v>0</v>
      </c>
      <c r="G95" s="1" t="s">
        <v>10</v>
      </c>
    </row>
  </sheetData>
  <mergeCells count="12">
    <mergeCell ref="B33:C33"/>
    <mergeCell ref="F33:I33"/>
    <mergeCell ref="B60:D60"/>
    <mergeCell ref="G60:K60"/>
    <mergeCell ref="B21:C21"/>
    <mergeCell ref="F21:I21"/>
    <mergeCell ref="G48:K48"/>
    <mergeCell ref="B87:E87"/>
    <mergeCell ref="G87:L87"/>
    <mergeCell ref="B75:E75"/>
    <mergeCell ref="B48:D48"/>
    <mergeCell ref="G75:L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DE95-C922-435D-8BFD-7DDD50C89FF4}">
  <sheetPr codeName="Hoja3"/>
  <dimension ref="A1:W84"/>
  <sheetViews>
    <sheetView showGridLines="0" workbookViewId="0">
      <selection activeCell="C2" sqref="C2"/>
    </sheetView>
  </sheetViews>
  <sheetFormatPr defaultColWidth="11.42578125" defaultRowHeight="14.1"/>
  <cols>
    <col min="1" max="1" width="11.42578125" style="46" bestFit="1" customWidth="1"/>
    <col min="2" max="2" width="27.28515625" style="46" bestFit="1" customWidth="1"/>
    <col min="3" max="3" width="15.42578125" style="46" customWidth="1"/>
    <col min="4" max="5" width="13.7109375" style="46" bestFit="1" customWidth="1"/>
    <col min="6" max="7" width="11.42578125" style="46"/>
    <col min="8" max="8" width="24.7109375" style="46" customWidth="1"/>
    <col min="9" max="10" width="11.42578125" style="46" bestFit="1" customWidth="1"/>
    <col min="11" max="11" width="12.42578125" style="46" customWidth="1"/>
    <col min="12" max="12" width="11.42578125" style="46"/>
    <col min="13" max="13" width="17.42578125" style="46" customWidth="1"/>
    <col min="14" max="14" width="23.42578125" style="46" bestFit="1" customWidth="1"/>
    <col min="15" max="15" width="14.140625" style="46" customWidth="1"/>
    <col min="16" max="16" width="14.7109375" style="46" customWidth="1"/>
    <col min="17" max="17" width="15.140625" style="46" customWidth="1"/>
    <col min="18" max="18" width="11.42578125" style="46"/>
    <col min="19" max="19" width="17.42578125" style="46" customWidth="1"/>
    <col min="20" max="20" width="14.85546875" style="46" customWidth="1"/>
    <col min="21" max="21" width="14.28515625" style="46" customWidth="1"/>
    <col min="22" max="22" width="14.140625" style="46" customWidth="1"/>
    <col min="23" max="16384" width="11.42578125" style="46"/>
  </cols>
  <sheetData>
    <row r="1" spans="1:23" ht="15" thickBot="1"/>
    <row r="2" spans="1:23" s="47" customFormat="1" thickBot="1">
      <c r="A2" s="55">
        <v>3</v>
      </c>
      <c r="B2" s="56" t="s">
        <v>73</v>
      </c>
      <c r="C2" s="57">
        <f>Resultado!C6</f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47" customForma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47" customFormat="1" thickBot="1">
      <c r="A4" s="1"/>
      <c r="B4" s="272" t="s">
        <v>81</v>
      </c>
      <c r="C4" s="273"/>
      <c r="D4" s="273"/>
      <c r="E4" s="274"/>
      <c r="F4" s="1"/>
      <c r="G4" s="1"/>
      <c r="H4" s="272" t="s">
        <v>99</v>
      </c>
      <c r="I4" s="273"/>
      <c r="J4" s="273"/>
      <c r="K4" s="274"/>
      <c r="L4" s="1"/>
      <c r="M4" s="269" t="s">
        <v>100</v>
      </c>
      <c r="N4" s="270"/>
      <c r="O4" s="270"/>
      <c r="P4" s="270"/>
      <c r="Q4" s="271"/>
      <c r="R4" s="1"/>
      <c r="S4" s="269" t="s">
        <v>101</v>
      </c>
      <c r="T4" s="270"/>
      <c r="U4" s="270"/>
      <c r="V4" s="271"/>
      <c r="W4" s="1"/>
    </row>
    <row r="5" spans="1:23" s="47" customFormat="1" ht="12.95">
      <c r="A5" s="55" t="s">
        <v>9</v>
      </c>
      <c r="B5" s="23" t="s">
        <v>15</v>
      </c>
      <c r="C5" s="18">
        <f>+Resultado!C12</f>
        <v>1</v>
      </c>
      <c r="D5" s="18">
        <f>+Resultado!D12</f>
        <v>2</v>
      </c>
      <c r="E5" s="14">
        <f>+Resultado!E12</f>
        <v>3</v>
      </c>
      <c r="F5" s="1"/>
      <c r="G5" s="1"/>
      <c r="H5" s="23" t="s">
        <v>15</v>
      </c>
      <c r="I5" s="59">
        <f>+C5</f>
        <v>1</v>
      </c>
      <c r="J5" s="59">
        <f>+D5</f>
        <v>2</v>
      </c>
      <c r="K5" s="60">
        <f>+E5</f>
        <v>3</v>
      </c>
      <c r="L5" s="1"/>
      <c r="M5" s="61" t="s">
        <v>102</v>
      </c>
      <c r="N5" s="62" t="s">
        <v>15</v>
      </c>
      <c r="O5" s="63">
        <f>+I5</f>
        <v>1</v>
      </c>
      <c r="P5" s="63">
        <f>+J5</f>
        <v>2</v>
      </c>
      <c r="Q5" s="64">
        <f>+K5</f>
        <v>3</v>
      </c>
      <c r="R5" s="1"/>
      <c r="S5" s="1"/>
      <c r="T5" s="1"/>
      <c r="U5" s="1"/>
      <c r="V5" s="1"/>
      <c r="W5" s="1"/>
    </row>
    <row r="6" spans="1:23" s="47" customFormat="1" ht="12.95">
      <c r="A6" s="55" t="s">
        <v>103</v>
      </c>
      <c r="B6" s="7" t="s">
        <v>18</v>
      </c>
      <c r="C6" s="6">
        <f t="shared" ref="C6:E11" ca="1" si="0">+IF(ISNUMBER(IF($C$2=1,A31,IF($C$2=2,B55,C79))),IF($C$2=1,A31,IF($C$2=2,B55,C79)),0)</f>
        <v>0</v>
      </c>
      <c r="D6" s="6">
        <f t="shared" ca="1" si="0"/>
        <v>0</v>
      </c>
      <c r="E6" s="9">
        <f t="shared" ca="1" si="0"/>
        <v>0</v>
      </c>
      <c r="F6" s="1"/>
      <c r="G6" s="1"/>
      <c r="H6" s="7" t="s">
        <v>104</v>
      </c>
      <c r="I6" s="79">
        <f t="shared" ref="I6:K9" ca="1" si="1">+IF(ISNUMBER(IF($C$2=1,G31,IF($C$2=2,H55,I79))),IF($C$2=1,G31,IF($C$2=2,H55,I79)),0)</f>
        <v>0</v>
      </c>
      <c r="J6" s="79">
        <f t="shared" ca="1" si="1"/>
        <v>0</v>
      </c>
      <c r="K6" s="35">
        <f t="shared" ca="1" si="1"/>
        <v>0</v>
      </c>
      <c r="L6" s="1"/>
      <c r="M6" s="275" t="s">
        <v>105</v>
      </c>
      <c r="N6" s="21" t="str">
        <f>+H6</f>
        <v xml:space="preserve">Margen EBITDA </v>
      </c>
      <c r="O6" s="6">
        <f ca="1">+IF($C$2=1,$O31,IF($C$2=2,IF(OR(N44="Cumple","No cumple"),N44,0),O68))</f>
        <v>0</v>
      </c>
      <c r="P6" s="6">
        <f t="shared" ref="O6:Q11" ca="1" si="2">+IF($C$2=1,$O20,IF($C$2=2,IF(OR(O44="Cumple","No cumple"),O44,0),P68))</f>
        <v>0</v>
      </c>
      <c r="Q6" s="9">
        <f ca="1">+IF($C$2=1,$P44,IF($C$2=2,IF(OR(P44="Cumple","No cumple"),P44,0),Q79))</f>
        <v>0</v>
      </c>
      <c r="R6" s="1"/>
      <c r="S6" s="21" t="s">
        <v>106</v>
      </c>
      <c r="T6" s="21" t="str">
        <f ca="1">+IF($C$2=1,T34,IF($C$2=2,T58,T82))</f>
        <v>No cumple</v>
      </c>
      <c r="U6" s="1"/>
      <c r="V6" s="1"/>
      <c r="W6" s="1"/>
    </row>
    <row r="7" spans="1:23" s="47" customFormat="1" ht="12.95">
      <c r="A7" s="1"/>
      <c r="B7" s="7" t="s">
        <v>26</v>
      </c>
      <c r="C7" s="6">
        <f t="shared" ca="1" si="0"/>
        <v>0</v>
      </c>
      <c r="D7" s="6">
        <f t="shared" ca="1" si="0"/>
        <v>0</v>
      </c>
      <c r="E7" s="9">
        <f t="shared" ca="1" si="0"/>
        <v>0</v>
      </c>
      <c r="F7" s="1"/>
      <c r="G7" s="1"/>
      <c r="H7" s="7" t="s">
        <v>107</v>
      </c>
      <c r="I7" s="79">
        <f t="shared" ca="1" si="1"/>
        <v>0</v>
      </c>
      <c r="J7" s="79">
        <f t="shared" ca="1" si="1"/>
        <v>0</v>
      </c>
      <c r="K7" s="35">
        <f t="shared" ca="1" si="1"/>
        <v>0</v>
      </c>
      <c r="L7" s="1"/>
      <c r="M7" s="275"/>
      <c r="N7" s="21" t="str">
        <f>+H7</f>
        <v>ROC</v>
      </c>
      <c r="O7" s="6">
        <f t="shared" ca="1" si="2"/>
        <v>0</v>
      </c>
      <c r="P7" s="6">
        <f t="shared" ca="1" si="2"/>
        <v>0</v>
      </c>
      <c r="Q7" s="9">
        <f t="shared" ca="1" si="2"/>
        <v>0</v>
      </c>
      <c r="R7" s="1"/>
      <c r="S7" s="1"/>
      <c r="T7" s="1"/>
      <c r="U7" s="1"/>
      <c r="V7" s="1"/>
      <c r="W7" s="1"/>
    </row>
    <row r="8" spans="1:23" s="47" customFormat="1" ht="12.95">
      <c r="A8" s="1"/>
      <c r="B8" s="7" t="s">
        <v>28</v>
      </c>
      <c r="C8" s="6">
        <f t="shared" ca="1" si="0"/>
        <v>0</v>
      </c>
      <c r="D8" s="6">
        <f t="shared" ca="1" si="0"/>
        <v>0</v>
      </c>
      <c r="E8" s="9">
        <f t="shared" ca="1" si="0"/>
        <v>0</v>
      </c>
      <c r="F8" s="1"/>
      <c r="G8" s="1"/>
      <c r="H8" s="7" t="s">
        <v>108</v>
      </c>
      <c r="I8" s="79">
        <f t="shared" ca="1" si="1"/>
        <v>0</v>
      </c>
      <c r="J8" s="79">
        <f t="shared" ca="1" si="1"/>
        <v>0</v>
      </c>
      <c r="K8" s="35">
        <f t="shared" ca="1" si="1"/>
        <v>0</v>
      </c>
      <c r="L8" s="1"/>
      <c r="M8" s="275" t="s">
        <v>109</v>
      </c>
      <c r="N8" s="65" t="str">
        <f>+H8</f>
        <v>EBITDA / intereses netos</v>
      </c>
      <c r="O8" s="6">
        <f t="shared" ca="1" si="2"/>
        <v>0</v>
      </c>
      <c r="P8" s="6">
        <f t="shared" ca="1" si="2"/>
        <v>0</v>
      </c>
      <c r="Q8" s="9">
        <f t="shared" ca="1" si="2"/>
        <v>0</v>
      </c>
      <c r="R8" s="1"/>
      <c r="S8" s="1"/>
      <c r="T8" s="1"/>
      <c r="U8" s="1"/>
      <c r="V8" s="1"/>
      <c r="W8" s="1"/>
    </row>
    <row r="9" spans="1:23" s="47" customFormat="1" thickBot="1">
      <c r="A9" s="1"/>
      <c r="B9" s="7" t="s">
        <v>45</v>
      </c>
      <c r="C9" s="6">
        <f t="shared" ca="1" si="0"/>
        <v>0</v>
      </c>
      <c r="D9" s="6">
        <f t="shared" ca="1" si="0"/>
        <v>0</v>
      </c>
      <c r="E9" s="9">
        <f t="shared" ca="1" si="0"/>
        <v>0</v>
      </c>
      <c r="F9" s="1"/>
      <c r="G9" s="1"/>
      <c r="H9" s="10" t="s">
        <v>110</v>
      </c>
      <c r="I9" s="37">
        <f t="shared" ca="1" si="1"/>
        <v>0</v>
      </c>
      <c r="J9" s="37">
        <f t="shared" ca="1" si="1"/>
        <v>0</v>
      </c>
      <c r="K9" s="36">
        <f t="shared" ca="1" si="1"/>
        <v>0</v>
      </c>
      <c r="L9" s="1"/>
      <c r="M9" s="275"/>
      <c r="N9" s="21" t="str">
        <f>+H9</f>
        <v>Deuda / EBITDA</v>
      </c>
      <c r="O9" s="6">
        <f t="shared" ca="1" si="2"/>
        <v>0</v>
      </c>
      <c r="P9" s="6" t="str">
        <f t="shared" ca="1" si="2"/>
        <v>Cumple</v>
      </c>
      <c r="Q9" s="9" t="str">
        <f t="shared" ca="1" si="2"/>
        <v>Cumple</v>
      </c>
      <c r="R9" s="1"/>
      <c r="S9" s="1"/>
      <c r="T9" s="1"/>
      <c r="U9" s="1"/>
      <c r="V9" s="1"/>
      <c r="W9" s="1"/>
    </row>
    <row r="10" spans="1:23" s="47" customFormat="1" ht="12.95">
      <c r="A10" s="1"/>
      <c r="B10" s="7" t="s">
        <v>49</v>
      </c>
      <c r="C10" s="6">
        <f t="shared" ca="1" si="0"/>
        <v>0</v>
      </c>
      <c r="D10" s="6">
        <f t="shared" ca="1" si="0"/>
        <v>0</v>
      </c>
      <c r="E10" s="9">
        <f t="shared" ca="1" si="0"/>
        <v>0</v>
      </c>
      <c r="F10" s="1"/>
      <c r="G10" s="1"/>
      <c r="H10" s="1"/>
      <c r="I10" s="1"/>
      <c r="J10" s="1"/>
      <c r="K10" s="1"/>
      <c r="L10" s="1"/>
      <c r="M10" s="275" t="s">
        <v>111</v>
      </c>
      <c r="N10" s="21" t="str">
        <f>+H8</f>
        <v>EBITDA / intereses netos</v>
      </c>
      <c r="O10" s="6">
        <f t="shared" ca="1" si="2"/>
        <v>0</v>
      </c>
      <c r="P10" s="6">
        <f t="shared" ca="1" si="2"/>
        <v>0</v>
      </c>
      <c r="Q10" s="9">
        <f t="shared" ca="1" si="2"/>
        <v>0</v>
      </c>
      <c r="R10" s="1"/>
      <c r="S10" s="1"/>
      <c r="T10" s="1"/>
      <c r="U10" s="1"/>
      <c r="V10" s="1"/>
      <c r="W10" s="1"/>
    </row>
    <row r="11" spans="1:23" s="47" customFormat="1" thickBot="1">
      <c r="A11" s="1"/>
      <c r="B11" s="10" t="s">
        <v>53</v>
      </c>
      <c r="C11" s="12">
        <f t="shared" ca="1" si="0"/>
        <v>0</v>
      </c>
      <c r="D11" s="12">
        <f t="shared" ca="1" si="0"/>
        <v>0</v>
      </c>
      <c r="E11" s="11">
        <f t="shared" ca="1" si="0"/>
        <v>0</v>
      </c>
      <c r="F11" s="1"/>
      <c r="G11" s="1"/>
      <c r="H11" s="1"/>
      <c r="I11" s="1"/>
      <c r="J11" s="1"/>
      <c r="K11" s="1"/>
      <c r="L11" s="1"/>
      <c r="M11" s="276"/>
      <c r="N11" s="66" t="str">
        <f>+H9</f>
        <v>Deuda / EBITDA</v>
      </c>
      <c r="O11" s="12">
        <f t="shared" ca="1" si="2"/>
        <v>0</v>
      </c>
      <c r="P11" s="12" t="str">
        <f t="shared" ca="1" si="2"/>
        <v>Cumple</v>
      </c>
      <c r="Q11" s="11" t="str">
        <f t="shared" ca="1" si="2"/>
        <v>Cumple</v>
      </c>
      <c r="R11" s="1"/>
      <c r="S11" s="1"/>
      <c r="T11" s="1"/>
      <c r="U11" s="1"/>
      <c r="V11" s="1"/>
      <c r="W11" s="1"/>
    </row>
    <row r="12" spans="1:23" s="47" customFormat="1" ht="12.9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s="47" customFormat="1" ht="12.9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s="48" customFormat="1" ht="12.95">
      <c r="A14" s="3" t="s">
        <v>77</v>
      </c>
      <c r="B14" s="4" t="s">
        <v>78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47" customFormat="1" ht="12.95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s="47" customFormat="1" ht="12.95" hidden="1">
      <c r="A16" s="1"/>
      <c r="B16" s="34" t="s">
        <v>79</v>
      </c>
      <c r="C16" s="34" t="s">
        <v>80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 spans="2:23" s="47" customFormat="1" hidden="1" thickBo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23" s="47" customFormat="1" hidden="1" thickBot="1">
      <c r="B18" s="269" t="s">
        <v>81</v>
      </c>
      <c r="C18" s="271"/>
      <c r="D18" s="1"/>
      <c r="E18" s="1"/>
      <c r="F18" s="1"/>
      <c r="G18" s="1"/>
      <c r="H18" s="269" t="s">
        <v>99</v>
      </c>
      <c r="I18" s="271"/>
      <c r="J18" s="1"/>
      <c r="K18" s="1"/>
      <c r="L18" s="1"/>
      <c r="M18" s="269" t="s">
        <v>100</v>
      </c>
      <c r="N18" s="270"/>
      <c r="O18" s="271"/>
      <c r="P18" s="1"/>
      <c r="Q18" s="1"/>
      <c r="R18" s="1"/>
      <c r="S18" s="269" t="s">
        <v>101</v>
      </c>
      <c r="T18" s="271"/>
      <c r="U18" s="1"/>
      <c r="V18" s="1"/>
      <c r="W18" s="1"/>
    </row>
    <row r="19" spans="2:23" s="47" customFormat="1" ht="12.95" hidden="1">
      <c r="B19" s="7" t="s">
        <v>15</v>
      </c>
      <c r="C19" s="8">
        <f>Resultado!E12</f>
        <v>3</v>
      </c>
      <c r="D19" s="1"/>
      <c r="E19" s="1"/>
      <c r="F19" s="1"/>
      <c r="G19" s="1"/>
      <c r="H19" s="23" t="s">
        <v>15</v>
      </c>
      <c r="I19" s="60">
        <f>+C19</f>
        <v>3</v>
      </c>
      <c r="J19" s="1"/>
      <c r="K19" s="1"/>
      <c r="L19" s="1"/>
      <c r="M19" s="61" t="s">
        <v>102</v>
      </c>
      <c r="N19" s="62" t="s">
        <v>15</v>
      </c>
      <c r="O19" s="64">
        <f>+I19</f>
        <v>3</v>
      </c>
      <c r="P19" s="1"/>
      <c r="Q19" s="1"/>
      <c r="R19" s="1"/>
      <c r="S19" s="23" t="s">
        <v>15</v>
      </c>
      <c r="T19" s="60">
        <f>+O19</f>
        <v>3</v>
      </c>
      <c r="U19" s="1"/>
      <c r="V19" s="1"/>
      <c r="W19" s="1"/>
    </row>
    <row r="20" spans="2:23" s="47" customFormat="1" hidden="1" thickBot="1">
      <c r="B20" s="7" t="s">
        <v>18</v>
      </c>
      <c r="C20" s="9">
        <f ca="1">+OFFSET(Resultado!$B$12,MATCH($B20,Resultado!$B$13:$B$39,0),MATCH(C$19,Resultado!$C$12:$E$12,0))</f>
        <v>0</v>
      </c>
      <c r="D20" s="1"/>
      <c r="E20" s="1"/>
      <c r="F20" s="1"/>
      <c r="G20" s="1"/>
      <c r="H20" s="7" t="s">
        <v>104</v>
      </c>
      <c r="I20" s="67">
        <f ca="1">IFERROR(C21/C20,0)</f>
        <v>0</v>
      </c>
      <c r="J20" s="1"/>
      <c r="K20" s="1"/>
      <c r="L20" s="1"/>
      <c r="M20" s="275" t="s">
        <v>105</v>
      </c>
      <c r="N20" s="21" t="str">
        <f>+H20</f>
        <v xml:space="preserve">Margen EBITDA </v>
      </c>
      <c r="O20" s="9" t="str">
        <f ca="1">IF(I20&gt;=0.15,"Cumple","No cumple")</f>
        <v>No cumple</v>
      </c>
      <c r="P20" s="1"/>
      <c r="Q20" s="1"/>
      <c r="R20" s="1"/>
      <c r="S20" s="10" t="s">
        <v>112</v>
      </c>
      <c r="T20" s="68" t="str">
        <f ca="1">IF(AND(O20="Cumple", O21="Cumple",OR(OR(O22="Cumple",O23="Cumple"),OR(O24="Cumple",O25="Cumple"))),"Cumple","No cumple")</f>
        <v>No cumple</v>
      </c>
      <c r="U20" s="1"/>
      <c r="V20" s="1"/>
      <c r="W20" s="1"/>
    </row>
    <row r="21" spans="2:23" s="47" customFormat="1" ht="12.95" hidden="1">
      <c r="B21" s="7" t="s">
        <v>26</v>
      </c>
      <c r="C21" s="9">
        <f ca="1">+OFFSET(Resultado!$B$12,MATCH($B21,Resultado!$B$13:$B$39,0),MATCH(C$19,Resultado!$C$12:$E$12,0))</f>
        <v>0</v>
      </c>
      <c r="D21" s="1"/>
      <c r="E21" s="1"/>
      <c r="F21" s="1"/>
      <c r="G21" s="1"/>
      <c r="H21" s="7" t="s">
        <v>107</v>
      </c>
      <c r="I21" s="67">
        <f ca="1">+IFERROR(C22/(C24+C23),0)</f>
        <v>0</v>
      </c>
      <c r="J21" s="1"/>
      <c r="K21" s="1"/>
      <c r="L21" s="1"/>
      <c r="M21" s="275"/>
      <c r="N21" s="21" t="str">
        <f>+H21</f>
        <v>ROC</v>
      </c>
      <c r="O21" s="9" t="str">
        <f ca="1">+IF(I21&gt;=0.06,"Cumple","No cumple")</f>
        <v>No cumple</v>
      </c>
      <c r="P21" s="1"/>
      <c r="Q21" s="1"/>
      <c r="R21" s="1"/>
      <c r="S21" s="1"/>
      <c r="T21" s="1"/>
      <c r="U21" s="1"/>
      <c r="V21" s="1"/>
      <c r="W21" s="1"/>
    </row>
    <row r="22" spans="2:23" s="47" customFormat="1" ht="12.95" hidden="1">
      <c r="B22" s="7" t="s">
        <v>28</v>
      </c>
      <c r="C22" s="9">
        <f ca="1">+OFFSET(Resultado!$B$12,MATCH($B22,Resultado!$B$13:$B$39,0),MATCH(C$19,Resultado!$C$12:$E$12,0))</f>
        <v>0</v>
      </c>
      <c r="D22" s="1"/>
      <c r="E22" s="1"/>
      <c r="F22" s="1"/>
      <c r="G22" s="1"/>
      <c r="H22" s="7" t="s">
        <v>108</v>
      </c>
      <c r="I22" s="67">
        <f ca="1">+IFERROR((C21/C25),0)</f>
        <v>0</v>
      </c>
      <c r="J22" s="1"/>
      <c r="K22" s="1"/>
      <c r="L22" s="1"/>
      <c r="M22" s="275" t="s">
        <v>109</v>
      </c>
      <c r="N22" s="65" t="str">
        <f>+H22</f>
        <v>EBITDA / intereses netos</v>
      </c>
      <c r="O22" s="9" t="str">
        <f ca="1">+IF(I22&gt;2.5,"Cumple", "No cumple")</f>
        <v>No cumple</v>
      </c>
      <c r="P22" s="1"/>
      <c r="Q22" s="1"/>
      <c r="R22" s="1"/>
      <c r="S22" s="1"/>
      <c r="T22" s="1"/>
      <c r="U22" s="1"/>
      <c r="V22" s="1"/>
      <c r="W22" s="1"/>
    </row>
    <row r="23" spans="2:23" s="47" customFormat="1" hidden="1" thickBot="1">
      <c r="B23" s="7" t="s">
        <v>45</v>
      </c>
      <c r="C23" s="9">
        <f ca="1">+OFFSET(Resultado!$B$12,MATCH($B23,Resultado!$B$13:$B$39,0),MATCH(C$19,Resultado!$C$12:$E$12,0))</f>
        <v>0</v>
      </c>
      <c r="D23" s="1"/>
      <c r="E23" s="1"/>
      <c r="F23" s="1"/>
      <c r="G23" s="1"/>
      <c r="H23" s="10" t="s">
        <v>110</v>
      </c>
      <c r="I23" s="69">
        <f ca="1">+IFERROR((C23/C21),0)</f>
        <v>0</v>
      </c>
      <c r="J23" s="1"/>
      <c r="K23" s="1"/>
      <c r="L23" s="1"/>
      <c r="M23" s="275"/>
      <c r="N23" s="21" t="str">
        <f>+H23</f>
        <v>Deuda / EBITDA</v>
      </c>
      <c r="O23" s="9" t="str">
        <f ca="1">IF(I23&lt;5.5,"Cumple","No cumple")</f>
        <v>Cumple</v>
      </c>
      <c r="P23" s="1"/>
      <c r="Q23" s="1"/>
      <c r="R23" s="1"/>
      <c r="S23" s="21" t="s">
        <v>106</v>
      </c>
      <c r="T23" s="21" t="str">
        <f ca="1">+T20</f>
        <v>No cumple</v>
      </c>
      <c r="U23" s="1"/>
      <c r="V23" s="1"/>
      <c r="W23" s="1"/>
    </row>
    <row r="24" spans="2:23" s="47" customFormat="1" ht="12.95" hidden="1">
      <c r="B24" s="7" t="s">
        <v>49</v>
      </c>
      <c r="C24" s="9">
        <f ca="1">+OFFSET(Resultado!$B$12,MATCH($B24,Resultado!$B$13:$B$39,0),MATCH(C$19,Resultado!$C$12:$E$12,0))</f>
        <v>0</v>
      </c>
      <c r="D24" s="1"/>
      <c r="E24" s="1"/>
      <c r="F24" s="1"/>
      <c r="G24" s="1"/>
      <c r="H24" s="1"/>
      <c r="I24" s="1"/>
      <c r="J24" s="1"/>
      <c r="K24" s="1"/>
      <c r="L24" s="1"/>
      <c r="M24" s="275" t="s">
        <v>111</v>
      </c>
      <c r="N24" s="21" t="str">
        <f>+H22</f>
        <v>EBITDA / intereses netos</v>
      </c>
      <c r="O24" s="9" t="str">
        <f ca="1">+IF(I22&gt;=3,"Cumple","No cumple")</f>
        <v>No cumple</v>
      </c>
      <c r="P24" s="1"/>
      <c r="Q24" s="1"/>
      <c r="R24" s="1"/>
      <c r="S24" s="1"/>
      <c r="T24" s="1"/>
      <c r="U24" s="1"/>
      <c r="V24" s="1"/>
      <c r="W24" s="1"/>
    </row>
    <row r="25" spans="2:23" s="47" customFormat="1" hidden="1" thickBot="1">
      <c r="B25" s="10" t="s">
        <v>53</v>
      </c>
      <c r="C25" s="11">
        <f ca="1">+OFFSET(Resultado!$B$12,MATCH($B25,Resultado!$B$13:$B$39,0),MATCH(C$19,Resultado!$C$12:$E$12,0))</f>
        <v>0</v>
      </c>
      <c r="D25" s="1"/>
      <c r="E25" s="1"/>
      <c r="F25" s="1"/>
      <c r="G25" s="1"/>
      <c r="H25" s="1"/>
      <c r="I25" s="1"/>
      <c r="J25" s="1"/>
      <c r="K25" s="1"/>
      <c r="L25" s="1"/>
      <c r="M25" s="276"/>
      <c r="N25" s="66" t="str">
        <f>+H23</f>
        <v>Deuda / EBITDA</v>
      </c>
      <c r="O25" s="11" t="str">
        <f ca="1">+IF(I23&lt;4,"Cumple","No cumple")</f>
        <v>Cumple</v>
      </c>
      <c r="P25" s="1"/>
      <c r="Q25" s="1"/>
      <c r="R25" s="1"/>
      <c r="S25" s="1"/>
      <c r="T25" s="1"/>
      <c r="U25" s="1"/>
      <c r="V25" s="1"/>
      <c r="W25" s="1"/>
    </row>
    <row r="26" spans="2:23" s="47" customFormat="1" ht="12.95">
      <c r="B26" s="1"/>
      <c r="C26" s="31"/>
      <c r="D26" s="31"/>
      <c r="E26" s="31"/>
      <c r="F26" s="1"/>
      <c r="G26" s="1"/>
      <c r="H26" s="1"/>
      <c r="I26" s="1"/>
      <c r="J26" s="1"/>
      <c r="K26" s="1"/>
      <c r="L26" s="1"/>
      <c r="M26" s="70"/>
      <c r="N26" s="1"/>
      <c r="O26" s="31"/>
      <c r="P26" s="31"/>
      <c r="Q26" s="31"/>
      <c r="R26" s="1"/>
      <c r="S26" s="1"/>
      <c r="T26" s="1"/>
      <c r="U26" s="1"/>
      <c r="V26" s="1"/>
      <c r="W26" s="1"/>
    </row>
    <row r="27" spans="2:23" s="47" customFormat="1" ht="12.95">
      <c r="B27" s="34" t="s">
        <v>79</v>
      </c>
      <c r="C27" s="34" t="s">
        <v>8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2:23" s="2" customFormat="1" thickBot="1">
      <c r="B28" s="49"/>
      <c r="C28" s="49"/>
    </row>
    <row r="29" spans="2:23" s="47" customFormat="1" thickBot="1">
      <c r="B29" s="269" t="s">
        <v>81</v>
      </c>
      <c r="C29" s="271"/>
      <c r="D29" s="2"/>
      <c r="E29" s="2"/>
      <c r="F29" s="1"/>
      <c r="G29" s="1"/>
      <c r="H29" s="269" t="s">
        <v>99</v>
      </c>
      <c r="I29" s="271"/>
      <c r="J29" s="2"/>
      <c r="K29" s="2"/>
      <c r="L29" s="1"/>
      <c r="M29" s="269" t="s">
        <v>100</v>
      </c>
      <c r="N29" s="270"/>
      <c r="O29" s="271"/>
      <c r="P29" s="2"/>
      <c r="Q29" s="2"/>
      <c r="R29" s="1"/>
      <c r="S29" s="269" t="s">
        <v>101</v>
      </c>
      <c r="T29" s="271"/>
      <c r="U29" s="2"/>
      <c r="V29" s="2"/>
      <c r="W29" s="1"/>
    </row>
    <row r="30" spans="2:23" s="47" customFormat="1" ht="12.95">
      <c r="B30" s="7" t="s">
        <v>15</v>
      </c>
      <c r="C30" s="8">
        <f>Resultado!E12</f>
        <v>3</v>
      </c>
      <c r="D30" s="2"/>
      <c r="E30" s="2"/>
      <c r="F30" s="1"/>
      <c r="G30" s="1"/>
      <c r="H30" s="23" t="s">
        <v>15</v>
      </c>
      <c r="I30" s="60">
        <f>+C30</f>
        <v>3</v>
      </c>
      <c r="J30" s="2"/>
      <c r="K30" s="2"/>
      <c r="L30" s="1"/>
      <c r="M30" s="61" t="s">
        <v>102</v>
      </c>
      <c r="N30" s="62" t="s">
        <v>15</v>
      </c>
      <c r="O30" s="64">
        <f>+I30</f>
        <v>3</v>
      </c>
      <c r="P30" s="2"/>
      <c r="Q30" s="2"/>
      <c r="R30" s="1"/>
      <c r="S30" s="23" t="s">
        <v>15</v>
      </c>
      <c r="T30" s="60">
        <f>+O30</f>
        <v>3</v>
      </c>
      <c r="U30" s="2"/>
      <c r="V30" s="2"/>
      <c r="W30" s="1"/>
    </row>
    <row r="31" spans="2:23" s="47" customFormat="1" thickBot="1">
      <c r="B31" s="7" t="s">
        <v>18</v>
      </c>
      <c r="C31" s="9">
        <f ca="1">+OFFSET(Resultado!$B$12,MATCH($B31,Resultado!$B$13:$B$39,0),MATCH(C$19,Resultado!$C$12:$E$12,0))</f>
        <v>0</v>
      </c>
      <c r="D31" s="2"/>
      <c r="E31" s="2"/>
      <c r="F31" s="1"/>
      <c r="G31" s="1"/>
      <c r="H31" s="7" t="s">
        <v>104</v>
      </c>
      <c r="I31" s="67">
        <f ca="1">IFERROR(C32/C31,0)</f>
        <v>0</v>
      </c>
      <c r="J31" s="2"/>
      <c r="K31" s="2"/>
      <c r="L31" s="1"/>
      <c r="M31" s="275" t="s">
        <v>105</v>
      </c>
      <c r="N31" s="21" t="str">
        <f>+H31</f>
        <v xml:space="preserve">Margen EBITDA </v>
      </c>
      <c r="O31" s="9" t="str">
        <f ca="1">IF(I31&gt;=0.15,"Cumple","No cumple")</f>
        <v>No cumple</v>
      </c>
      <c r="P31" s="2"/>
      <c r="Q31" s="2"/>
      <c r="R31" s="1"/>
      <c r="S31" s="10" t="s">
        <v>112</v>
      </c>
      <c r="T31" s="68" t="str">
        <f ca="1">IF(AND(O31="Cumple", O32="Cumple",OR(OR(O33="Cumple",O34="Cumple"),OR(O35="Cumple",O36="Cumple"))),"Cumple","No cumple")</f>
        <v>No cumple</v>
      </c>
      <c r="U31" s="2"/>
      <c r="V31" s="2"/>
      <c r="W31" s="1"/>
    </row>
    <row r="32" spans="2:23" s="47" customFormat="1" ht="12.95">
      <c r="B32" s="7" t="s">
        <v>26</v>
      </c>
      <c r="C32" s="9">
        <f ca="1">+OFFSET(Resultado!$B$12,MATCH($B32,Resultado!$B$13:$B$39,0),MATCH(C$19,Resultado!$C$12:$E$12,0))</f>
        <v>0</v>
      </c>
      <c r="D32" s="2"/>
      <c r="E32" s="2"/>
      <c r="F32" s="1"/>
      <c r="G32" s="1"/>
      <c r="H32" s="7" t="s">
        <v>107</v>
      </c>
      <c r="I32" s="67">
        <f ca="1">+IFERROR(C33/(C35+C34),0)</f>
        <v>0</v>
      </c>
      <c r="J32" s="2"/>
      <c r="K32" s="2"/>
      <c r="L32" s="1"/>
      <c r="M32" s="275"/>
      <c r="N32" s="21" t="str">
        <f>+H32</f>
        <v>ROC</v>
      </c>
      <c r="O32" s="9" t="str">
        <f ca="1">+IF(I32&gt;=0.06,"Cumple","No cumple")</f>
        <v>No cumple</v>
      </c>
      <c r="P32" s="2"/>
      <c r="Q32" s="2"/>
      <c r="R32" s="1"/>
      <c r="S32" s="1"/>
      <c r="T32" s="1"/>
      <c r="U32" s="1"/>
      <c r="V32" s="1"/>
      <c r="W32" s="1"/>
    </row>
    <row r="33" spans="1:23" s="47" customFormat="1" ht="12.95">
      <c r="A33" s="1"/>
      <c r="B33" s="7" t="s">
        <v>28</v>
      </c>
      <c r="C33" s="9">
        <f ca="1">+OFFSET(Resultado!$B$12,MATCH($B33,Resultado!$B$13:$B$39,0),MATCH(C$19,Resultado!$C$12:$E$12,0))-(Resultado!C38*Resultado!C40)</f>
        <v>0</v>
      </c>
      <c r="D33" s="2"/>
      <c r="E33" s="2"/>
      <c r="F33" s="1"/>
      <c r="G33" s="1"/>
      <c r="H33" s="7" t="s">
        <v>108</v>
      </c>
      <c r="I33" s="67">
        <f ca="1">+IFERROR((C32/C36),0)</f>
        <v>0</v>
      </c>
      <c r="J33" s="2"/>
      <c r="K33" s="2"/>
      <c r="L33" s="1"/>
      <c r="M33" s="275" t="s">
        <v>109</v>
      </c>
      <c r="N33" s="65" t="str">
        <f>+H33</f>
        <v>EBITDA / intereses netos</v>
      </c>
      <c r="O33" s="9" t="str">
        <f ca="1">+IF(I33&gt;2.5,"Cumple", "No cumple")</f>
        <v>No cumple</v>
      </c>
      <c r="P33" s="2"/>
      <c r="Q33" s="2"/>
      <c r="R33" s="1"/>
      <c r="S33" s="1"/>
      <c r="T33" s="1"/>
      <c r="U33" s="1"/>
      <c r="V33" s="1"/>
      <c r="W33" s="1"/>
    </row>
    <row r="34" spans="1:23" s="47" customFormat="1" thickBot="1">
      <c r="A34" s="1"/>
      <c r="B34" s="7" t="s">
        <v>45</v>
      </c>
      <c r="C34" s="9">
        <f ca="1">+OFFSET(Resultado!$B$12,MATCH($B34,Resultado!$B$13:$B$39,0),MATCH(C$30,Resultado!$C$12:$E$12,0))+Resultado!C38</f>
        <v>0</v>
      </c>
      <c r="D34" s="2"/>
      <c r="E34" s="2"/>
      <c r="F34" s="1"/>
      <c r="G34" s="1"/>
      <c r="H34" s="10" t="s">
        <v>110</v>
      </c>
      <c r="I34" s="69">
        <f ca="1">+IFERROR((C34/C32),0)</f>
        <v>0</v>
      </c>
      <c r="J34" s="2"/>
      <c r="K34" s="2"/>
      <c r="L34" s="1"/>
      <c r="M34" s="275"/>
      <c r="N34" s="21" t="str">
        <f>+H34</f>
        <v>Deuda / EBITDA</v>
      </c>
      <c r="O34" s="9" t="str">
        <f ca="1">IF(I34&lt;4.5,"Cumple","No cumple")</f>
        <v>Cumple</v>
      </c>
      <c r="P34" s="2"/>
      <c r="Q34" s="2"/>
      <c r="R34" s="1"/>
      <c r="S34" s="21" t="s">
        <v>106</v>
      </c>
      <c r="T34" s="21" t="str">
        <f ca="1">+T31</f>
        <v>No cumple</v>
      </c>
      <c r="U34" s="1"/>
      <c r="V34" s="1"/>
      <c r="W34" s="1"/>
    </row>
    <row r="35" spans="1:23" s="47" customFormat="1" ht="12.95">
      <c r="A35" s="1"/>
      <c r="B35" s="7" t="s">
        <v>49</v>
      </c>
      <c r="C35" s="9">
        <f ca="1">+OFFSET(Resultado!$B$12,MATCH($B35,Resultado!$B$13:$B$39,0),MATCH(C$19,Resultado!$C$12:$E$12,0))</f>
        <v>0</v>
      </c>
      <c r="D35" s="2"/>
      <c r="E35" s="2"/>
      <c r="F35" s="1"/>
      <c r="G35" s="1"/>
      <c r="H35" s="1"/>
      <c r="I35" s="1"/>
      <c r="J35" s="1"/>
      <c r="K35" s="1"/>
      <c r="L35" s="1"/>
      <c r="M35" s="275" t="s">
        <v>111</v>
      </c>
      <c r="N35" s="21" t="str">
        <f>+H33</f>
        <v>EBITDA / intereses netos</v>
      </c>
      <c r="O35" s="9" t="str">
        <f ca="1">+IF(I33&gt;=3,"Cumple","No cumple")</f>
        <v>No cumple</v>
      </c>
      <c r="P35" s="2"/>
      <c r="Q35" s="2"/>
      <c r="R35" s="1"/>
      <c r="S35" s="1"/>
      <c r="T35" s="1"/>
      <c r="U35" s="1"/>
      <c r="V35" s="1"/>
      <c r="W35" s="1"/>
    </row>
    <row r="36" spans="1:23" s="47" customFormat="1" thickBot="1">
      <c r="A36" s="1"/>
      <c r="B36" s="10" t="s">
        <v>53</v>
      </c>
      <c r="C36" s="11">
        <f ca="1">+OFFSET(Resultado!$B$12,MATCH($B36,Resultado!$B$13:$B$39,0),MATCH(C$19,Resultado!$C$12:$E$12,0))+Resultado!C38*Resultado!C40</f>
        <v>0</v>
      </c>
      <c r="D36" s="2"/>
      <c r="E36" s="2"/>
      <c r="F36" s="1"/>
      <c r="G36" s="1"/>
      <c r="H36" s="1"/>
      <c r="I36" s="1"/>
      <c r="J36" s="1"/>
      <c r="K36" s="1"/>
      <c r="L36" s="1"/>
      <c r="M36" s="276"/>
      <c r="N36" s="66" t="str">
        <f>+H34</f>
        <v>Deuda / EBITDA</v>
      </c>
      <c r="O36" s="11" t="str">
        <f ca="1">+IF(I34&lt;4,"Cumple","No cumple")</f>
        <v>Cumple</v>
      </c>
      <c r="P36" s="2"/>
      <c r="Q36" s="2"/>
      <c r="R36" s="1"/>
      <c r="S36" s="1"/>
      <c r="T36" s="1"/>
      <c r="U36" s="1"/>
      <c r="V36" s="1"/>
      <c r="W36" s="1"/>
    </row>
    <row r="37" spans="1:23" s="47" customFormat="1" ht="12.9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s="48" customFormat="1" ht="12.95">
      <c r="A38" s="3" t="s">
        <v>77</v>
      </c>
      <c r="B38" s="4" t="s">
        <v>97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s="47" customFormat="1" ht="12.95" hidden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47" customFormat="1" ht="12.95" hidden="1">
      <c r="A40" s="1"/>
      <c r="B40" s="34" t="s">
        <v>79</v>
      </c>
      <c r="C40" s="34" t="s">
        <v>80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 s="47" customFormat="1" hidden="1" thickBo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47" customFormat="1" ht="15.75" hidden="1" customHeight="1" thickBot="1">
      <c r="A42" s="1"/>
      <c r="B42" s="269" t="s">
        <v>81</v>
      </c>
      <c r="C42" s="270"/>
      <c r="D42" s="271"/>
      <c r="E42" s="1"/>
      <c r="F42" s="1"/>
      <c r="G42" s="1"/>
      <c r="H42" s="269" t="s">
        <v>99</v>
      </c>
      <c r="I42" s="270"/>
      <c r="J42" s="271"/>
      <c r="K42" s="1"/>
      <c r="L42" s="1"/>
      <c r="M42" s="269" t="s">
        <v>100</v>
      </c>
      <c r="N42" s="270"/>
      <c r="O42" s="270"/>
      <c r="P42" s="271"/>
      <c r="Q42" s="1"/>
      <c r="R42" s="1"/>
      <c r="S42" s="269" t="s">
        <v>101</v>
      </c>
      <c r="T42" s="270"/>
      <c r="U42" s="271"/>
      <c r="V42" s="1"/>
      <c r="W42" s="1"/>
    </row>
    <row r="43" spans="1:23" s="47" customFormat="1" ht="12.95" hidden="1">
      <c r="A43" s="1"/>
      <c r="B43" s="7" t="s">
        <v>15</v>
      </c>
      <c r="C43" s="5">
        <f>Resultado!D12</f>
        <v>2</v>
      </c>
      <c r="D43" s="8">
        <f>Resultado!E12</f>
        <v>3</v>
      </c>
      <c r="E43" s="1"/>
      <c r="F43" s="1"/>
      <c r="G43" s="1"/>
      <c r="H43" s="23" t="s">
        <v>15</v>
      </c>
      <c r="I43" s="59">
        <f>+C43</f>
        <v>2</v>
      </c>
      <c r="J43" s="60">
        <f>+D43</f>
        <v>3</v>
      </c>
      <c r="K43" s="1"/>
      <c r="L43" s="1"/>
      <c r="M43" s="61" t="s">
        <v>102</v>
      </c>
      <c r="N43" s="62" t="s">
        <v>15</v>
      </c>
      <c r="O43" s="63">
        <f>+I43</f>
        <v>2</v>
      </c>
      <c r="P43" s="64">
        <f>+J43</f>
        <v>3</v>
      </c>
      <c r="Q43" s="1"/>
      <c r="R43" s="1"/>
      <c r="S43" s="23" t="s">
        <v>15</v>
      </c>
      <c r="T43" s="59">
        <f>+O43</f>
        <v>2</v>
      </c>
      <c r="U43" s="60">
        <f>+P43</f>
        <v>3</v>
      </c>
      <c r="V43" s="1"/>
      <c r="W43" s="1"/>
    </row>
    <row r="44" spans="1:23" s="47" customFormat="1" hidden="1" thickBot="1">
      <c r="A44" s="1"/>
      <c r="B44" s="7" t="s">
        <v>18</v>
      </c>
      <c r="C44" s="6">
        <f ca="1">+OFFSET(Resultado!$B$12,MATCH($B44,Resultado!$B$13:$B$39,0),MATCH(C$43,Resultado!$C$12:$E$12,0))</f>
        <v>0</v>
      </c>
      <c r="D44" s="9">
        <f ca="1">+OFFSET(Resultado!$B$12,MATCH($B44,Resultado!$B$13:$B$39,0),MATCH(D$43,Resultado!$C$12:$E$12,0))</f>
        <v>0</v>
      </c>
      <c r="E44" s="1"/>
      <c r="F44" s="1"/>
      <c r="G44" s="1"/>
      <c r="H44" s="7" t="s">
        <v>104</v>
      </c>
      <c r="I44" s="71">
        <f ca="1">IFERROR(C45/C44,0)</f>
        <v>0</v>
      </c>
      <c r="J44" s="67">
        <f ca="1">IFERROR(D45/D44,0)</f>
        <v>0</v>
      </c>
      <c r="K44" s="1"/>
      <c r="L44" s="1"/>
      <c r="M44" s="275" t="s">
        <v>105</v>
      </c>
      <c r="N44" s="21" t="str">
        <f>+H44</f>
        <v xml:space="preserve">Margen EBITDA </v>
      </c>
      <c r="O44" s="6" t="str">
        <f ca="1">IF(I44&gt;=0.15,"Cumple","No cumple")</f>
        <v>No cumple</v>
      </c>
      <c r="P44" s="9" t="str">
        <f ca="1">IF(J44&gt;=0.15,"Cumple","No cumple")</f>
        <v>No cumple</v>
      </c>
      <c r="Q44" s="1"/>
      <c r="R44" s="1"/>
      <c r="S44" s="10" t="s">
        <v>112</v>
      </c>
      <c r="T44" s="66" t="str">
        <f ca="1">IF(AND(O44="Cumple", O45="Cumple",OR(OR(O46="Cumple",O47="Cumple"),OR(O48="Cumple",O49="Cumple"))),"Cumple","No cumple")</f>
        <v>No cumple</v>
      </c>
      <c r="U44" s="68" t="str">
        <f ca="1">IF(AND(P44="Cumple", P45="Cumple",OR(OR(P46="Cumple",P47="Cumple"),OR(P48="Cumple",P49="Cumple"))),"Cumple","No cumple")</f>
        <v>No cumple</v>
      </c>
      <c r="V44" s="1"/>
      <c r="W44" s="1"/>
    </row>
    <row r="45" spans="1:23" s="47" customFormat="1" ht="12.95" hidden="1">
      <c r="A45" s="1"/>
      <c r="B45" s="7" t="s">
        <v>26</v>
      </c>
      <c r="C45" s="6">
        <f ca="1">+OFFSET(Resultado!$B$12,MATCH($B45,Resultado!$B$13:$B$39,0),MATCH(C$43,Resultado!$C$12:$E$12,0))</f>
        <v>0</v>
      </c>
      <c r="D45" s="9">
        <f ca="1">+OFFSET(Resultado!$B$12,MATCH($B45,Resultado!$B$13:$B$39,0),MATCH(D$43,Resultado!$C$12:$E$12,0))</f>
        <v>0</v>
      </c>
      <c r="E45" s="1"/>
      <c r="F45" s="1"/>
      <c r="G45" s="1"/>
      <c r="H45" s="7" t="s">
        <v>107</v>
      </c>
      <c r="I45" s="71">
        <f ca="1">+IFERROR(C46/(C48+C47),0)</f>
        <v>0</v>
      </c>
      <c r="J45" s="67">
        <f ca="1">+IFERROR(D46/(D48+D47),0)</f>
        <v>0</v>
      </c>
      <c r="K45" s="1"/>
      <c r="L45" s="1"/>
      <c r="M45" s="275"/>
      <c r="N45" s="21" t="str">
        <f>+H45</f>
        <v>ROC</v>
      </c>
      <c r="O45" s="6" t="str">
        <f ca="1">+IF(I45&gt;=0.06,"Cumple","No cumple")</f>
        <v>No cumple</v>
      </c>
      <c r="P45" s="9" t="str">
        <f ca="1">+IF(J45&gt;=0.06,"Cumple","No cumple")</f>
        <v>No cumple</v>
      </c>
      <c r="Q45" s="1"/>
      <c r="R45" s="1"/>
      <c r="S45" s="1"/>
      <c r="T45" s="1"/>
      <c r="U45" s="1"/>
      <c r="V45" s="1"/>
      <c r="W45" s="1"/>
    </row>
    <row r="46" spans="1:23" s="47" customFormat="1" ht="12.95" hidden="1">
      <c r="A46" s="1"/>
      <c r="B46" s="7" t="s">
        <v>28</v>
      </c>
      <c r="C46" s="6">
        <f ca="1">+OFFSET(Resultado!$B$12,MATCH($B46,Resultado!$B$13:$B$39,0),MATCH(C$43,Resultado!$C$12:$E$12,0))</f>
        <v>0</v>
      </c>
      <c r="D46" s="9">
        <f ca="1">+OFFSET(Resultado!$B$12,MATCH($B46,Resultado!$B$13:$B$39,0),MATCH(D$43,Resultado!$C$12:$E$12,0))</f>
        <v>0</v>
      </c>
      <c r="E46" s="1"/>
      <c r="F46" s="1"/>
      <c r="G46" s="1"/>
      <c r="H46" s="7" t="s">
        <v>108</v>
      </c>
      <c r="I46" s="71">
        <f ca="1">+IFERROR(C45/C49,0)</f>
        <v>0</v>
      </c>
      <c r="J46" s="67">
        <f ca="1">+IFERROR(D45/D49,0)</f>
        <v>0</v>
      </c>
      <c r="K46" s="1"/>
      <c r="L46" s="1"/>
      <c r="M46" s="275" t="s">
        <v>109</v>
      </c>
      <c r="N46" s="65" t="str">
        <f>+H46</f>
        <v>EBITDA / intereses netos</v>
      </c>
      <c r="O46" s="6" t="str">
        <f ca="1">+IF(I46&gt;2.5,"Cumple", "No cumple")</f>
        <v>No cumple</v>
      </c>
      <c r="P46" s="9" t="str">
        <f ca="1">+IF(J46&gt;2.5,"Cumple", "No cumple")</f>
        <v>No cumple</v>
      </c>
      <c r="Q46" s="1"/>
      <c r="R46" s="1"/>
      <c r="S46" s="1"/>
      <c r="T46" s="1"/>
      <c r="U46" s="1"/>
      <c r="V46" s="1"/>
      <c r="W46" s="1"/>
    </row>
    <row r="47" spans="1:23" s="47" customFormat="1" hidden="1" thickBot="1">
      <c r="A47" s="1"/>
      <c r="B47" s="7" t="s">
        <v>45</v>
      </c>
      <c r="C47" s="6">
        <f ca="1">+OFFSET(Resultado!$B$12,MATCH($B47,Resultado!$B$13:$B$39,0),MATCH(C$43,Resultado!$C$12:$E$12,0))</f>
        <v>0</v>
      </c>
      <c r="D47" s="9">
        <f ca="1">+OFFSET(Resultado!$B$12,MATCH($B47,Resultado!$B$13:$B$39,0),MATCH(D$43,Resultado!$C$12:$E$12,0))</f>
        <v>0</v>
      </c>
      <c r="E47" s="1"/>
      <c r="F47" s="1"/>
      <c r="G47" s="1"/>
      <c r="H47" s="10" t="s">
        <v>110</v>
      </c>
      <c r="I47" s="72">
        <f ca="1">IFERROR(C47/C45,0)</f>
        <v>0</v>
      </c>
      <c r="J47" s="69">
        <f ca="1">IFERROR(D47/D45,0)</f>
        <v>0</v>
      </c>
      <c r="K47" s="1"/>
      <c r="L47" s="1"/>
      <c r="M47" s="275"/>
      <c r="N47" s="21" t="str">
        <f>+H47</f>
        <v>Deuda / EBITDA</v>
      </c>
      <c r="O47" s="6" t="str">
        <f ca="1">IF(I47&lt;5.5,"Cumple","No cumple")</f>
        <v>Cumple</v>
      </c>
      <c r="P47" s="9" t="str">
        <f ca="1">IF(J47&lt;5.5,"Cumple","No cumple")</f>
        <v>Cumple</v>
      </c>
      <c r="Q47" s="1"/>
      <c r="R47" s="1"/>
      <c r="S47" s="21" t="s">
        <v>106</v>
      </c>
      <c r="T47" s="21" t="str">
        <f ca="1">IF(OR(T44="Cumple",U44="Cumple"),"Cumple","No cumple")</f>
        <v>No cumple</v>
      </c>
      <c r="U47" s="1"/>
      <c r="V47" s="1"/>
      <c r="W47" s="1"/>
    </row>
    <row r="48" spans="1:23" s="47" customFormat="1" ht="12.95" hidden="1">
      <c r="A48" s="1"/>
      <c r="B48" s="7" t="s">
        <v>49</v>
      </c>
      <c r="C48" s="6">
        <f ca="1">+OFFSET(Resultado!$B$12,MATCH($B48,Resultado!$B$13:$B$39,0),MATCH(C$43,Resultado!$C$12:$E$12,0))</f>
        <v>0</v>
      </c>
      <c r="D48" s="9">
        <f ca="1">+OFFSET(Resultado!$B$12,MATCH($B48,Resultado!$B$13:$B$39,0),MATCH(D$43,Resultado!$C$12:$E$12,0))</f>
        <v>0</v>
      </c>
      <c r="E48" s="1"/>
      <c r="F48" s="1"/>
      <c r="G48" s="1"/>
      <c r="H48" s="1"/>
      <c r="I48" s="1"/>
      <c r="J48" s="1"/>
      <c r="K48" s="1"/>
      <c r="L48" s="1"/>
      <c r="M48" s="275" t="s">
        <v>111</v>
      </c>
      <c r="N48" s="21" t="str">
        <f>+H46</f>
        <v>EBITDA / intereses netos</v>
      </c>
      <c r="O48" s="6" t="str">
        <f ca="1">+IF(I46&gt;=3,"Cumple","No cumple")</f>
        <v>No cumple</v>
      </c>
      <c r="P48" s="9" t="str">
        <f ca="1">+IF(J46&gt;=3,"Cumple","No cumple")</f>
        <v>No cumple</v>
      </c>
      <c r="Q48" s="1"/>
      <c r="R48" s="1"/>
      <c r="S48" s="1"/>
      <c r="T48" s="1"/>
      <c r="U48" s="1"/>
      <c r="V48" s="1"/>
      <c r="W48" s="1"/>
    </row>
    <row r="49" spans="1:23" s="47" customFormat="1" hidden="1" thickBot="1">
      <c r="A49" s="1"/>
      <c r="B49" s="10" t="s">
        <v>53</v>
      </c>
      <c r="C49" s="12">
        <f ca="1">+OFFSET(Resultado!$B$12,MATCH($B49,Resultado!$B$13:$B$39,0),MATCH(C$43,Resultado!$C$12:$E$12,0))</f>
        <v>0</v>
      </c>
      <c r="D49" s="11">
        <f ca="1">+OFFSET(Resultado!$B$12,MATCH($B49,Resultado!$B$13:$B$39,0),MATCH(D$43,Resultado!$C$12:$E$12,0))</f>
        <v>0</v>
      </c>
      <c r="E49" s="1"/>
      <c r="F49" s="1"/>
      <c r="G49" s="1"/>
      <c r="H49" s="1"/>
      <c r="I49" s="1"/>
      <c r="J49" s="1"/>
      <c r="K49" s="1"/>
      <c r="L49" s="1"/>
      <c r="M49" s="276"/>
      <c r="N49" s="66" t="str">
        <f>+H47</f>
        <v>Deuda / EBITDA</v>
      </c>
      <c r="O49" s="12" t="str">
        <f ca="1">+IF(I47&lt;4,"Cumple","No cumple")</f>
        <v>Cumple</v>
      </c>
      <c r="P49" s="11" t="str">
        <f ca="1">+IF(J47&lt;4,"Cumple","No cumple")</f>
        <v>Cumple</v>
      </c>
      <c r="Q49" s="1"/>
      <c r="R49" s="1"/>
      <c r="S49" s="1"/>
      <c r="T49" s="1"/>
      <c r="U49" s="1"/>
      <c r="V49" s="1"/>
      <c r="W49" s="1"/>
    </row>
    <row r="50" spans="1:23" s="47" customFormat="1" ht="12.95">
      <c r="A50" s="1"/>
      <c r="B50" s="1"/>
      <c r="C50" s="31"/>
      <c r="D50" s="31"/>
      <c r="E50" s="31"/>
      <c r="F50" s="1"/>
      <c r="G50" s="1"/>
      <c r="H50" s="1"/>
      <c r="I50" s="1"/>
      <c r="J50" s="1"/>
      <c r="K50" s="1"/>
      <c r="L50" s="1"/>
      <c r="M50" s="70"/>
      <c r="N50" s="1"/>
      <c r="O50" s="31"/>
      <c r="P50" s="31"/>
      <c r="Q50" s="31"/>
      <c r="R50" s="1"/>
      <c r="S50" s="1"/>
      <c r="T50" s="1"/>
      <c r="U50" s="1"/>
      <c r="V50" s="1"/>
      <c r="W50" s="1"/>
    </row>
    <row r="51" spans="1:23" s="47" customFormat="1" ht="12.95">
      <c r="A51" s="1"/>
      <c r="B51" s="34" t="s">
        <v>79</v>
      </c>
      <c r="C51" s="34" t="s">
        <v>8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s="50" customFormat="1" thickBot="1">
      <c r="A52" s="54"/>
      <c r="B52" s="53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3" s="47" customFormat="1" ht="15.75" customHeight="1" thickBot="1">
      <c r="A53" s="1"/>
      <c r="B53" s="269" t="s">
        <v>81</v>
      </c>
      <c r="C53" s="270"/>
      <c r="D53" s="271"/>
      <c r="E53" s="1"/>
      <c r="F53" s="1"/>
      <c r="G53" s="1"/>
      <c r="H53" s="269" t="s">
        <v>99</v>
      </c>
      <c r="I53" s="270"/>
      <c r="J53" s="271"/>
      <c r="K53" s="54"/>
      <c r="L53" s="1"/>
      <c r="M53" s="269" t="s">
        <v>100</v>
      </c>
      <c r="N53" s="270"/>
      <c r="O53" s="270"/>
      <c r="P53" s="271"/>
      <c r="Q53" s="54"/>
      <c r="R53" s="1"/>
      <c r="S53" s="269" t="s">
        <v>101</v>
      </c>
      <c r="T53" s="270"/>
      <c r="U53" s="271"/>
      <c r="V53" s="54"/>
      <c r="W53" s="1"/>
    </row>
    <row r="54" spans="1:23" s="47" customFormat="1" ht="12.95">
      <c r="A54" s="1"/>
      <c r="B54" s="7" t="s">
        <v>15</v>
      </c>
      <c r="C54" s="5">
        <f>Resultado!D12</f>
        <v>2</v>
      </c>
      <c r="D54" s="8">
        <f>Resultado!E12</f>
        <v>3</v>
      </c>
      <c r="E54" s="1"/>
      <c r="F54" s="1"/>
      <c r="G54" s="1"/>
      <c r="H54" s="23" t="s">
        <v>15</v>
      </c>
      <c r="I54" s="59">
        <f>+C54</f>
        <v>2</v>
      </c>
      <c r="J54" s="60">
        <f>+D54</f>
        <v>3</v>
      </c>
      <c r="K54" s="54"/>
      <c r="L54" s="1"/>
      <c r="M54" s="61" t="s">
        <v>102</v>
      </c>
      <c r="N54" s="62" t="s">
        <v>15</v>
      </c>
      <c r="O54" s="63">
        <f>+I54</f>
        <v>2</v>
      </c>
      <c r="P54" s="64">
        <f>+J54</f>
        <v>3</v>
      </c>
      <c r="Q54" s="54"/>
      <c r="R54" s="1"/>
      <c r="S54" s="23" t="s">
        <v>15</v>
      </c>
      <c r="T54" s="59">
        <f>+O54</f>
        <v>2</v>
      </c>
      <c r="U54" s="60">
        <f>+P54</f>
        <v>3</v>
      </c>
      <c r="V54" s="54"/>
      <c r="W54" s="1"/>
    </row>
    <row r="55" spans="1:23" s="47" customFormat="1" thickBot="1">
      <c r="A55" s="1"/>
      <c r="B55" s="7" t="s">
        <v>18</v>
      </c>
      <c r="C55" s="6">
        <f ca="1">+OFFSET(Resultado!$B$12,MATCH($B55,Resultado!$B$13:$B$39,0),MATCH(C$54,Resultado!$C$12:$E$12,0))</f>
        <v>0</v>
      </c>
      <c r="D55" s="9">
        <f ca="1">+OFFSET(Resultado!$B$12,MATCH($B55,Resultado!$B$13:$B$39,0),MATCH(D$54,Resultado!$C$12:$E$12,0))</f>
        <v>0</v>
      </c>
      <c r="E55" s="1"/>
      <c r="F55" s="1"/>
      <c r="G55" s="1"/>
      <c r="H55" s="7" t="s">
        <v>104</v>
      </c>
      <c r="I55" s="71">
        <f ca="1">IFERROR(C56/C55,0)</f>
        <v>0</v>
      </c>
      <c r="J55" s="67">
        <f ca="1">IFERROR(D56/D55,0)</f>
        <v>0</v>
      </c>
      <c r="K55" s="54"/>
      <c r="L55" s="1"/>
      <c r="M55" s="275" t="s">
        <v>105</v>
      </c>
      <c r="N55" s="21" t="str">
        <f>+H55</f>
        <v xml:space="preserve">Margen EBITDA </v>
      </c>
      <c r="O55" s="6" t="str">
        <f ca="1">IF(I55&gt;=0.15,"Cumple","No cumple")</f>
        <v>No cumple</v>
      </c>
      <c r="P55" s="9" t="str">
        <f ca="1">IF(J55&gt;=0.15,"Cumple","No cumple")</f>
        <v>No cumple</v>
      </c>
      <c r="Q55" s="54"/>
      <c r="R55" s="1"/>
      <c r="S55" s="10" t="s">
        <v>112</v>
      </c>
      <c r="T55" s="66" t="str">
        <f ca="1">IF(AND(O55="Cumple", O56="Cumple",OR(OR(O57="Cumple",O58="Cumple"),OR(O59="Cumple",O60="Cumple"))),"Cumple","No cumple")</f>
        <v>No cumple</v>
      </c>
      <c r="U55" s="68" t="str">
        <f ca="1">IF(AND(P55="Cumple", P56="Cumple",OR(OR(P57="Cumple",P58="Cumple"),OR(P59="Cumple",P60="Cumple"))),"Cumple","No cumple")</f>
        <v>No cumple</v>
      </c>
      <c r="V55" s="54"/>
      <c r="W55" s="1"/>
    </row>
    <row r="56" spans="1:23" s="47" customFormat="1" ht="12.95">
      <c r="A56" s="1"/>
      <c r="B56" s="7" t="s">
        <v>26</v>
      </c>
      <c r="C56" s="6">
        <f ca="1">+OFFSET(Resultado!$B$12,MATCH($B56,Resultado!$B$13:$B$39,0),MATCH(C$54,Resultado!$C$12:$E$12,0))</f>
        <v>0</v>
      </c>
      <c r="D56" s="9">
        <f ca="1">+OFFSET(Resultado!$B$12,MATCH($B56,Resultado!$B$13:$B$39,0),MATCH(D$54,Resultado!$C$12:$E$12,0))</f>
        <v>0</v>
      </c>
      <c r="E56" s="1"/>
      <c r="F56" s="1"/>
      <c r="G56" s="1"/>
      <c r="H56" s="7" t="s">
        <v>107</v>
      </c>
      <c r="I56" s="71">
        <f ca="1">+IFERROR(C57/(C59+C58),0)</f>
        <v>0</v>
      </c>
      <c r="J56" s="67">
        <f ca="1">+IFERROR(D57/(D59+D58),0)</f>
        <v>0</v>
      </c>
      <c r="K56" s="54"/>
      <c r="L56" s="1"/>
      <c r="M56" s="275"/>
      <c r="N56" s="21" t="str">
        <f>+H56</f>
        <v>ROC</v>
      </c>
      <c r="O56" s="6" t="str">
        <f ca="1">+IF(I56&gt;=0.06,"Cumple","No cumple")</f>
        <v>No cumple</v>
      </c>
      <c r="P56" s="9" t="str">
        <f ca="1">+IF(J56&gt;=0.06,"Cumple","No cumple")</f>
        <v>No cumple</v>
      </c>
      <c r="Q56" s="54"/>
      <c r="R56" s="1"/>
      <c r="S56" s="1"/>
      <c r="T56" s="1"/>
      <c r="U56" s="1"/>
      <c r="V56" s="1"/>
      <c r="W56" s="1"/>
    </row>
    <row r="57" spans="1:23" s="47" customFormat="1" ht="12.95">
      <c r="A57" s="1"/>
      <c r="B57" s="7" t="s">
        <v>28</v>
      </c>
      <c r="C57" s="6">
        <f ca="1">+OFFSET(Resultado!$B$12,MATCH($B57,Resultado!$B$13:$B$39,0),MATCH(C$54,Resultado!$C$12:$E$12,0))-(Resultado!C38*Resultado!C40)</f>
        <v>0</v>
      </c>
      <c r="D57" s="9">
        <f ca="1">+OFFSET(Resultado!$B$12,MATCH($B57,Resultado!$B$13:$B$39,0),MATCH(D$54,Resultado!$C$12:$E$12,0))-(Resultado!C38*Resultado!C40)</f>
        <v>0</v>
      </c>
      <c r="E57" s="1"/>
      <c r="F57" s="1"/>
      <c r="G57" s="1"/>
      <c r="H57" s="7" t="s">
        <v>108</v>
      </c>
      <c r="I57" s="71">
        <f ca="1">+IFERROR(C56/C60,0)</f>
        <v>0</v>
      </c>
      <c r="J57" s="67">
        <f ca="1">+IFERROR(D56/D60,0)</f>
        <v>0</v>
      </c>
      <c r="K57" s="54"/>
      <c r="L57" s="1"/>
      <c r="M57" s="275" t="s">
        <v>109</v>
      </c>
      <c r="N57" s="65" t="str">
        <f>+H57</f>
        <v>EBITDA / intereses netos</v>
      </c>
      <c r="O57" s="6" t="str">
        <f ca="1">+IF(I57&gt;2.5,"Cumple", "No cumple")</f>
        <v>No cumple</v>
      </c>
      <c r="P57" s="9" t="str">
        <f ca="1">+IF(J57&gt;2.5,"Cumple", "No cumple")</f>
        <v>No cumple</v>
      </c>
      <c r="Q57" s="54"/>
      <c r="R57" s="1"/>
      <c r="S57" s="1"/>
      <c r="T57" s="1"/>
      <c r="U57" s="1"/>
      <c r="V57" s="1"/>
      <c r="W57" s="1"/>
    </row>
    <row r="58" spans="1:23" s="47" customFormat="1" thickBot="1">
      <c r="A58" s="1"/>
      <c r="B58" s="7" t="s">
        <v>45</v>
      </c>
      <c r="C58" s="6">
        <f ca="1">+OFFSET(Resultado!$B$12,MATCH($B58,Resultado!$B$13:$B$39,0),MATCH(C$54,Resultado!$C$12:$E$12,0))+Resultado!C38</f>
        <v>0</v>
      </c>
      <c r="D58" s="9">
        <f ca="1">+OFFSET(Resultado!$B$12,MATCH($B58,Resultado!$B$13:$B$39,0),MATCH(D$54,Resultado!$C$12:$E$12,0))+Resultado!C38</f>
        <v>0</v>
      </c>
      <c r="E58" s="1"/>
      <c r="F58" s="1"/>
      <c r="G58" s="1"/>
      <c r="H58" s="10" t="s">
        <v>110</v>
      </c>
      <c r="I58" s="72">
        <f ca="1">IFERROR(C58/C56,0)</f>
        <v>0</v>
      </c>
      <c r="J58" s="69">
        <f ca="1">IFERROR(D58/D56,0)</f>
        <v>0</v>
      </c>
      <c r="K58" s="54"/>
      <c r="L58" s="1"/>
      <c r="M58" s="275"/>
      <c r="N58" s="21" t="str">
        <f>+H58</f>
        <v>Deuda / EBITDA</v>
      </c>
      <c r="O58" s="6" t="str">
        <f ca="1">IF(I58&lt;4.5,"Cumple","No cumple")</f>
        <v>Cumple</v>
      </c>
      <c r="P58" s="9" t="str">
        <f ca="1">IF(J58&lt;4.5,"Cumple","No cumple")</f>
        <v>Cumple</v>
      </c>
      <c r="Q58" s="54"/>
      <c r="R58" s="1"/>
      <c r="S58" s="21" t="s">
        <v>106</v>
      </c>
      <c r="T58" s="21" t="str">
        <f ca="1">IF(OR(T55="Cumple",U55="Cumple"),"Cumple","No cumple")</f>
        <v>No cumple</v>
      </c>
      <c r="U58" s="1"/>
      <c r="V58" s="1"/>
      <c r="W58" s="1"/>
    </row>
    <row r="59" spans="1:23" s="47" customFormat="1" ht="12.95">
      <c r="A59" s="1"/>
      <c r="B59" s="7" t="s">
        <v>49</v>
      </c>
      <c r="C59" s="6">
        <f ca="1">+OFFSET(Resultado!$B$12,MATCH($B59,Resultado!$B$13:$B$39,0),MATCH(C$54,Resultado!$C$12:$E$12,0))</f>
        <v>0</v>
      </c>
      <c r="D59" s="9">
        <f ca="1">+OFFSET(Resultado!$B$12,MATCH($B59,Resultado!$B$13:$B$39,0),MATCH(D$54,Resultado!$C$12:$E$12,0))</f>
        <v>0</v>
      </c>
      <c r="E59" s="1"/>
      <c r="F59" s="1"/>
      <c r="G59" s="1"/>
      <c r="H59" s="1"/>
      <c r="I59" s="1"/>
      <c r="J59" s="1"/>
      <c r="K59" s="1"/>
      <c r="L59" s="1"/>
      <c r="M59" s="275" t="s">
        <v>111</v>
      </c>
      <c r="N59" s="21" t="str">
        <f>+H57</f>
        <v>EBITDA / intereses netos</v>
      </c>
      <c r="O59" s="6" t="str">
        <f ca="1">+IF(I57&gt;=3,"Cumple","No cumple")</f>
        <v>No cumple</v>
      </c>
      <c r="P59" s="9" t="str">
        <f ca="1">+IF(J57&gt;=3,"Cumple","No cumple")</f>
        <v>No cumple</v>
      </c>
      <c r="Q59" s="54"/>
      <c r="R59" s="1"/>
      <c r="S59" s="1"/>
      <c r="T59" s="1"/>
      <c r="U59" s="1"/>
      <c r="V59" s="1"/>
      <c r="W59" s="1"/>
    </row>
    <row r="60" spans="1:23" s="47" customFormat="1" thickBot="1">
      <c r="A60" s="1"/>
      <c r="B60" s="10" t="s">
        <v>53</v>
      </c>
      <c r="C60" s="12">
        <f ca="1">+OFFSET(Resultado!$B$12,MATCH($B60,Resultado!$B$13:$B$39,0),MATCH(C$54,Resultado!$C$12:$E$12,0))+Resultado!C38*Resultado!C40</f>
        <v>0</v>
      </c>
      <c r="D60" s="11">
        <f ca="1">+OFFSET(Resultado!$B$12,MATCH($B60,Resultado!$B$13:$B$39,0),MATCH(D$54,Resultado!$C$12:$E$12,0))+Resultado!C38*Resultado!C40</f>
        <v>0</v>
      </c>
      <c r="E60" s="1"/>
      <c r="F60" s="1"/>
      <c r="G60" s="1"/>
      <c r="H60" s="1"/>
      <c r="I60" s="1"/>
      <c r="J60" s="1"/>
      <c r="K60" s="1"/>
      <c r="L60" s="1"/>
      <c r="M60" s="276"/>
      <c r="N60" s="66" t="str">
        <f>+H58</f>
        <v>Deuda / EBITDA</v>
      </c>
      <c r="O60" s="12" t="str">
        <f ca="1">+IF(I58&lt;4,"Cumple","No cumple")</f>
        <v>Cumple</v>
      </c>
      <c r="P60" s="11" t="str">
        <f ca="1">+IF(J58&lt;4,"Cumple","No cumple")</f>
        <v>Cumple</v>
      </c>
      <c r="Q60" s="54"/>
      <c r="R60" s="1"/>
      <c r="S60" s="1"/>
      <c r="T60" s="1"/>
      <c r="U60" s="1"/>
      <c r="V60" s="1"/>
      <c r="W60" s="1"/>
    </row>
    <row r="61" spans="1:23" s="50" customFormat="1" ht="12.95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</row>
    <row r="62" spans="1:23" s="48" customFormat="1" ht="12.95">
      <c r="A62" s="3" t="s">
        <v>77</v>
      </c>
      <c r="B62" s="4" t="s">
        <v>98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s="47" customFormat="1" ht="12.95" hidden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s="47" customFormat="1" ht="12.95" hidden="1">
      <c r="A64" s="1"/>
      <c r="B64" s="34" t="s">
        <v>79</v>
      </c>
      <c r="C64" s="34" t="s">
        <v>80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</row>
    <row r="65" spans="2:23" s="50" customFormat="1" hidden="1" thickBot="1">
      <c r="B65" s="53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</row>
    <row r="66" spans="2:23" s="47" customFormat="1" hidden="1" thickBot="1">
      <c r="B66" s="269" t="s">
        <v>81</v>
      </c>
      <c r="C66" s="270"/>
      <c r="D66" s="270"/>
      <c r="E66" s="271"/>
      <c r="F66" s="1"/>
      <c r="G66" s="1"/>
      <c r="H66" s="278" t="s">
        <v>99</v>
      </c>
      <c r="I66" s="279"/>
      <c r="J66" s="279"/>
      <c r="K66" s="280"/>
      <c r="L66" s="1"/>
      <c r="M66" s="269" t="s">
        <v>100</v>
      </c>
      <c r="N66" s="270"/>
      <c r="O66" s="270"/>
      <c r="P66" s="270"/>
      <c r="Q66" s="271"/>
      <c r="R66" s="1"/>
      <c r="S66" s="269" t="s">
        <v>101</v>
      </c>
      <c r="T66" s="270"/>
      <c r="U66" s="270"/>
      <c r="V66" s="271"/>
      <c r="W66" s="1"/>
    </row>
    <row r="67" spans="2:23" s="47" customFormat="1" ht="12.95" hidden="1">
      <c r="B67" s="7" t="s">
        <v>15</v>
      </c>
      <c r="C67" s="5">
        <f>Resultado!C12</f>
        <v>1</v>
      </c>
      <c r="D67" s="5">
        <f>Resultado!D12</f>
        <v>2</v>
      </c>
      <c r="E67" s="8">
        <f>Resultado!E12</f>
        <v>3</v>
      </c>
      <c r="F67" s="1"/>
      <c r="G67" s="1"/>
      <c r="H67" s="58" t="s">
        <v>15</v>
      </c>
      <c r="I67" s="63">
        <f>+C67</f>
        <v>1</v>
      </c>
      <c r="J67" s="63">
        <f>+D67</f>
        <v>2</v>
      </c>
      <c r="K67" s="64">
        <f>+E67</f>
        <v>3</v>
      </c>
      <c r="L67" s="1"/>
      <c r="M67" s="41" t="s">
        <v>102</v>
      </c>
      <c r="N67" s="73" t="s">
        <v>15</v>
      </c>
      <c r="O67" s="59">
        <f>+I67</f>
        <v>1</v>
      </c>
      <c r="P67" s="59">
        <f>+J67</f>
        <v>2</v>
      </c>
      <c r="Q67" s="60">
        <f>+K67</f>
        <v>3</v>
      </c>
      <c r="R67" s="1"/>
      <c r="S67" s="23" t="s">
        <v>15</v>
      </c>
      <c r="T67" s="59">
        <f>+O67</f>
        <v>1</v>
      </c>
      <c r="U67" s="59">
        <f>+P67</f>
        <v>2</v>
      </c>
      <c r="V67" s="60">
        <f>+Q67</f>
        <v>3</v>
      </c>
      <c r="W67" s="1"/>
    </row>
    <row r="68" spans="2:23" s="47" customFormat="1" hidden="1" thickBot="1">
      <c r="B68" s="7" t="s">
        <v>18</v>
      </c>
      <c r="C68" s="6">
        <f ca="1">+OFFSET(Resultado!$B$12,MATCH($B68,Resultado!$B$13:$B$39,0),MATCH(C$67,Resultado!$C$12:$E$12,0))</f>
        <v>0</v>
      </c>
      <c r="D68" s="6">
        <f ca="1">+OFFSET(Resultado!$B$12,MATCH($B68,Resultado!$B$13:$B$39,0),MATCH(D$67,Resultado!$C$12:$E$12,0))</f>
        <v>0</v>
      </c>
      <c r="E68" s="9">
        <f ca="1">+OFFSET(Resultado!$B$12,MATCH($B68,Resultado!$B$13:$B$39,0),MATCH(E$67,Resultado!$C$12:$E$12,0))</f>
        <v>0</v>
      </c>
      <c r="F68" s="1"/>
      <c r="G68" s="1"/>
      <c r="H68" s="7" t="s">
        <v>104</v>
      </c>
      <c r="I68" s="71">
        <f ca="1">IFERROR(C69/C68,0)</f>
        <v>0</v>
      </c>
      <c r="J68" s="71">
        <f ca="1">IFERROR(D69/D68,0)</f>
        <v>0</v>
      </c>
      <c r="K68" s="74">
        <f ca="1">IFERROR(E69/E68,0)</f>
        <v>0</v>
      </c>
      <c r="L68" s="1"/>
      <c r="M68" s="275" t="s">
        <v>105</v>
      </c>
      <c r="N68" s="21" t="str">
        <f>+H68</f>
        <v xml:space="preserve">Margen EBITDA </v>
      </c>
      <c r="O68" s="6" t="str">
        <f ca="1">IF(I68&gt;=0.15,"Cumple","No cumple")</f>
        <v>No cumple</v>
      </c>
      <c r="P68" s="6" t="str">
        <f ca="1">IF(J68&gt;=0.15,"Cumple","No cumple")</f>
        <v>No cumple</v>
      </c>
      <c r="Q68" s="9" t="str">
        <f ca="1">IF(K68&gt;=0.15,"Cumple","No cumple")</f>
        <v>No cumple</v>
      </c>
      <c r="R68" s="1"/>
      <c r="S68" s="10" t="s">
        <v>112</v>
      </c>
      <c r="T68" s="66" t="str">
        <f ca="1">IF(AND(O68="Cumple", O69="Cumple",OR(OR(O70="Cumple",O71="Cumple"),OR(O72="Cumple",O73="Cumple"))),"Cumple","No cumple")</f>
        <v>No cumple</v>
      </c>
      <c r="U68" s="66" t="str">
        <f ca="1">IF(AND(P68="Cumple", P69="Cumple",OR(OR(P70="Cumple",P71="Cumple"),OR(P72="Cumple",P73="Cumple"))),"Cumple","No cumple")</f>
        <v>No cumple</v>
      </c>
      <c r="V68" s="68" t="str">
        <f ca="1">IF(AND(Q68="Cumple", Q69="Cumple",OR(OR(Q70="Cumple",Q71="Cumple"),OR(Q72="Cumple",Q73="Cumple"))),"Cumple","No cumple")</f>
        <v>No cumple</v>
      </c>
      <c r="W68" s="1"/>
    </row>
    <row r="69" spans="2:23" s="47" customFormat="1" ht="12.95" hidden="1">
      <c r="B69" s="7" t="s">
        <v>26</v>
      </c>
      <c r="C69" s="6">
        <f ca="1">+OFFSET(Resultado!$B$12,MATCH($B69,Resultado!$B$13:$B$39,0),MATCH(C$67,Resultado!$C$12:$E$12,0))</f>
        <v>0</v>
      </c>
      <c r="D69" s="6">
        <f ca="1">+OFFSET(Resultado!$B$12,MATCH($B69,Resultado!$B$13:$B$39,0),MATCH(D$67,Resultado!$C$12:$E$12,0))</f>
        <v>0</v>
      </c>
      <c r="E69" s="9">
        <f ca="1">+OFFSET(Resultado!$B$12,MATCH($B69,Resultado!$B$13:$B$39,0),MATCH(E$67,Resultado!$C$12:$E$12,0))</f>
        <v>0</v>
      </c>
      <c r="F69" s="1"/>
      <c r="G69" s="1"/>
      <c r="H69" s="7" t="s">
        <v>107</v>
      </c>
      <c r="I69" s="71">
        <f ca="1">+IFERROR(C70/(C72+C71),0)</f>
        <v>0</v>
      </c>
      <c r="J69" s="71">
        <f ca="1">+IFERROR(D70/(D72+D71),0)</f>
        <v>0</v>
      </c>
      <c r="K69" s="67">
        <f ca="1">+IFERROR(E70/(E72+E71),0)</f>
        <v>0</v>
      </c>
      <c r="L69" s="1"/>
      <c r="M69" s="275"/>
      <c r="N69" s="21" t="str">
        <f>+H69</f>
        <v>ROC</v>
      </c>
      <c r="O69" s="6" t="str">
        <f t="shared" ref="O69" ca="1" si="3">+IF(I69&gt;=0.06,"Cumple","No cumple")</f>
        <v>No cumple</v>
      </c>
      <c r="P69" s="6" t="str">
        <f ca="1">+IF(J69&gt;=0.06,"Cumple","No cumple")</f>
        <v>No cumple</v>
      </c>
      <c r="Q69" s="9" t="str">
        <f ca="1">+IF(K69&gt;=0.06,"Cumple","No cumple")</f>
        <v>No cumple</v>
      </c>
      <c r="R69" s="1"/>
      <c r="S69" s="1"/>
      <c r="T69" s="1"/>
      <c r="U69" s="1"/>
      <c r="V69" s="1"/>
      <c r="W69" s="1"/>
    </row>
    <row r="70" spans="2:23" s="47" customFormat="1" ht="12.95" hidden="1">
      <c r="B70" s="7" t="s">
        <v>28</v>
      </c>
      <c r="C70" s="6">
        <f ca="1">+OFFSET(Resultado!$B$12,MATCH($B70,Resultado!$B$13:$B$39,0),MATCH(C$67,Resultado!$C$12:$E$12,0))</f>
        <v>0</v>
      </c>
      <c r="D70" s="6">
        <f ca="1">+OFFSET(Resultado!$B$12,MATCH($B70,Resultado!$B$13:$B$39,0),MATCH(D$67,Resultado!$C$12:$E$12,0))</f>
        <v>0</v>
      </c>
      <c r="E70" s="9">
        <f ca="1">+OFFSET(Resultado!$B$12,MATCH($B70,Resultado!$B$13:$B$39,0),MATCH(E$67,Resultado!$C$12:$E$12,0))</f>
        <v>0</v>
      </c>
      <c r="F70" s="1"/>
      <c r="G70" s="1"/>
      <c r="H70" s="7" t="s">
        <v>108</v>
      </c>
      <c r="I70" s="71">
        <f ca="1">+IFERROR(C69/C73,0)</f>
        <v>0</v>
      </c>
      <c r="J70" s="71">
        <f ca="1">+IFERROR(D69/D73,0)</f>
        <v>0</v>
      </c>
      <c r="K70" s="67">
        <f ca="1">+IFERROR(E69/E73,0)</f>
        <v>0</v>
      </c>
      <c r="L70" s="1"/>
      <c r="M70" s="275" t="s">
        <v>109</v>
      </c>
      <c r="N70" s="65" t="str">
        <f>+H70</f>
        <v>EBITDA / intereses netos</v>
      </c>
      <c r="O70" s="6" t="str">
        <f t="shared" ref="O70" ca="1" si="4">+IF(I70&gt;2.5,"Cumple", "No cumple")</f>
        <v>No cumple</v>
      </c>
      <c r="P70" s="6" t="str">
        <f ca="1">+IF(J70&gt;2.5,"Cumple", "No cumple")</f>
        <v>No cumple</v>
      </c>
      <c r="Q70" s="9" t="str">
        <f ca="1">+IF(K70&gt;2.5,"Cumple", "No cumple")</f>
        <v>No cumple</v>
      </c>
      <c r="R70" s="1"/>
      <c r="S70" s="1"/>
      <c r="T70" s="1"/>
      <c r="U70" s="1"/>
      <c r="V70" s="1"/>
      <c r="W70" s="1"/>
    </row>
    <row r="71" spans="2:23" s="47" customFormat="1" hidden="1" thickBot="1">
      <c r="B71" s="7" t="s">
        <v>45</v>
      </c>
      <c r="C71" s="6">
        <f ca="1">+OFFSET(Resultado!$B$12,MATCH($B71,Resultado!$B$13:$B$39,0),MATCH(C$67,Resultado!$C$12:$E$12,0))</f>
        <v>0</v>
      </c>
      <c r="D71" s="6">
        <f ca="1">+OFFSET(Resultado!$B$12,MATCH($B71,Resultado!$B$13:$B$39,0),MATCH(D$67,Resultado!$C$12:$E$12,0))</f>
        <v>0</v>
      </c>
      <c r="E71" s="9">
        <f ca="1">+OFFSET(Resultado!$B$12,MATCH($B71,Resultado!$B$13:$B$39,0),MATCH(E$67,Resultado!$C$12:$E$12,0))</f>
        <v>0</v>
      </c>
      <c r="F71" s="1"/>
      <c r="G71" s="1"/>
      <c r="H71" s="10" t="s">
        <v>110</v>
      </c>
      <c r="I71" s="72">
        <f ca="1">IFERROR(C71/C69,0)</f>
        <v>0</v>
      </c>
      <c r="J71" s="72">
        <f ca="1">IFERROR(D71/D69,0)</f>
        <v>0</v>
      </c>
      <c r="K71" s="69">
        <f ca="1">IFERROR(E71/E69,0)</f>
        <v>0</v>
      </c>
      <c r="L71" s="1"/>
      <c r="M71" s="275"/>
      <c r="N71" s="21" t="str">
        <f>+H71</f>
        <v>Deuda / EBITDA</v>
      </c>
      <c r="O71" s="6" t="str">
        <f t="shared" ref="O71" ca="1" si="5">IF(I71&lt;5.5,"Cumple","No cumple")</f>
        <v>Cumple</v>
      </c>
      <c r="P71" s="6" t="str">
        <f ca="1">IF(J71&lt;5.5,"Cumple","No cumple")</f>
        <v>Cumple</v>
      </c>
      <c r="Q71" s="9" t="str">
        <f ca="1">IF(K71&lt;5.5,"Cumple","No cumple")</f>
        <v>Cumple</v>
      </c>
      <c r="R71" s="1"/>
      <c r="S71" s="21" t="s">
        <v>106</v>
      </c>
      <c r="T71" s="21" t="str">
        <f ca="1">IF( AND(COUNTIF($T$68:$V$68,"Cumple")&gt;=2,2),"Cumple", "No cumple")</f>
        <v>No cumple</v>
      </c>
      <c r="U71" s="1"/>
      <c r="V71" s="1"/>
      <c r="W71" s="1"/>
    </row>
    <row r="72" spans="2:23" s="47" customFormat="1" ht="12.95" hidden="1">
      <c r="B72" s="7" t="s">
        <v>49</v>
      </c>
      <c r="C72" s="6">
        <f ca="1">+OFFSET(Resultado!$B$12,MATCH($B72,Resultado!$B$13:$B$39,0),MATCH(C$67,Resultado!$C$12:$E$12,0))</f>
        <v>0</v>
      </c>
      <c r="D72" s="6">
        <f ca="1">+OFFSET(Resultado!$B$12,MATCH($B72,Resultado!$B$13:$B$39,0),MATCH(D$67,Resultado!$C$12:$E$12,0))</f>
        <v>0</v>
      </c>
      <c r="E72" s="9">
        <f ca="1">+OFFSET(Resultado!$B$12,MATCH($B72,Resultado!$B$13:$B$39,0),MATCH(E$67,Resultado!$C$12:$E$12,0))</f>
        <v>0</v>
      </c>
      <c r="F72" s="1"/>
      <c r="G72" s="1"/>
      <c r="H72" s="1"/>
      <c r="I72" s="1"/>
      <c r="J72" s="1"/>
      <c r="K72" s="1"/>
      <c r="L72" s="1"/>
      <c r="M72" s="275" t="s">
        <v>111</v>
      </c>
      <c r="N72" s="21" t="str">
        <f>+H70</f>
        <v>EBITDA / intereses netos</v>
      </c>
      <c r="O72" s="6" t="str">
        <f t="shared" ref="O72" ca="1" si="6">+IF(I70&gt;=3,"Cumple","No cumple")</f>
        <v>No cumple</v>
      </c>
      <c r="P72" s="6" t="str">
        <f ca="1">+IF(J70&gt;=3,"Cumple","No cumple")</f>
        <v>No cumple</v>
      </c>
      <c r="Q72" s="9" t="str">
        <f ca="1">+IF(K70&gt;=3,"Cumple","No cumple")</f>
        <v>No cumple</v>
      </c>
      <c r="R72" s="1"/>
      <c r="S72" s="1"/>
      <c r="T72" s="1"/>
      <c r="U72" s="1"/>
      <c r="V72" s="1"/>
      <c r="W72" s="1"/>
    </row>
    <row r="73" spans="2:23" s="47" customFormat="1" hidden="1" thickBot="1">
      <c r="B73" s="10" t="s">
        <v>53</v>
      </c>
      <c r="C73" s="12">
        <f ca="1">+OFFSET(Resultado!$B$12,MATCH($B73,Resultado!$B$13:$B$39,0),MATCH(C$67,Resultado!$C$12:$E$12,0))</f>
        <v>0</v>
      </c>
      <c r="D73" s="12">
        <f ca="1">+OFFSET(Resultado!$B$12,MATCH($B73,Resultado!$B$13:$B$39,0),MATCH(D$67,Resultado!$C$12:$E$12,0))</f>
        <v>0</v>
      </c>
      <c r="E73" s="11">
        <f ca="1">+OFFSET(Resultado!$B$12,MATCH($B73,Resultado!$B$13:$B$39,0),MATCH(E$67,Resultado!$C$12:$E$12,0))</f>
        <v>0</v>
      </c>
      <c r="F73" s="1"/>
      <c r="G73" s="1"/>
      <c r="H73" s="1"/>
      <c r="I73" s="1"/>
      <c r="J73" s="1"/>
      <c r="K73" s="1"/>
      <c r="L73" s="1"/>
      <c r="M73" s="276"/>
      <c r="N73" s="66" t="str">
        <f>+H71</f>
        <v>Deuda / EBITDA</v>
      </c>
      <c r="O73" s="12" t="str">
        <f t="shared" ref="O73" ca="1" si="7">+IF(I71&lt;4,"Cumple","No cumple")</f>
        <v>Cumple</v>
      </c>
      <c r="P73" s="12" t="str">
        <f ca="1">+IF(J71&lt;4,"Cumple","No cumple")</f>
        <v>Cumple</v>
      </c>
      <c r="Q73" s="11" t="str">
        <f ca="1">+IF(K71&lt;4,"Cumple","No cumple")</f>
        <v>Cumple</v>
      </c>
      <c r="R73" s="1"/>
      <c r="S73" s="1"/>
      <c r="T73" s="1"/>
      <c r="U73" s="1"/>
      <c r="V73" s="1"/>
      <c r="W73" s="1"/>
    </row>
    <row r="75" spans="2:23" s="47" customFormat="1" ht="12.95">
      <c r="B75" s="34" t="s">
        <v>79</v>
      </c>
      <c r="C75" s="34" t="s">
        <v>8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</row>
    <row r="76" spans="2:23" ht="15" thickBot="1"/>
    <row r="77" spans="2:23" s="47" customFormat="1" thickBot="1">
      <c r="B77" s="269" t="s">
        <v>81</v>
      </c>
      <c r="C77" s="269"/>
      <c r="D77" s="269"/>
      <c r="E77" s="277"/>
      <c r="F77" s="1"/>
      <c r="G77" s="1"/>
      <c r="H77" s="269" t="s">
        <v>99</v>
      </c>
      <c r="I77" s="269"/>
      <c r="J77" s="269"/>
      <c r="K77" s="277"/>
      <c r="L77" s="1"/>
      <c r="M77" s="269" t="s">
        <v>100</v>
      </c>
      <c r="N77" s="269"/>
      <c r="O77" s="269"/>
      <c r="P77" s="269"/>
      <c r="Q77" s="277"/>
      <c r="R77" s="1"/>
      <c r="S77" s="269" t="s">
        <v>101</v>
      </c>
      <c r="T77" s="270"/>
      <c r="U77" s="270"/>
      <c r="V77" s="271"/>
      <c r="W77" s="1"/>
    </row>
    <row r="78" spans="2:23" s="47" customFormat="1" ht="12.95">
      <c r="B78" s="7" t="s">
        <v>15</v>
      </c>
      <c r="C78" s="5">
        <f>Resultado!C12</f>
        <v>1</v>
      </c>
      <c r="D78" s="5">
        <f>Resultado!D12</f>
        <v>2</v>
      </c>
      <c r="E78" s="8">
        <f>Resultado!E12</f>
        <v>3</v>
      </c>
      <c r="F78" s="1"/>
      <c r="G78" s="1"/>
      <c r="H78" s="23" t="s">
        <v>15</v>
      </c>
      <c r="I78" s="59">
        <f>+C78</f>
        <v>1</v>
      </c>
      <c r="J78" s="59">
        <f>+D78</f>
        <v>2</v>
      </c>
      <c r="K78" s="60">
        <f>+E78</f>
        <v>3</v>
      </c>
      <c r="L78" s="1"/>
      <c r="M78" s="41" t="s">
        <v>102</v>
      </c>
      <c r="N78" s="73" t="s">
        <v>15</v>
      </c>
      <c r="O78" s="59">
        <f>+I78</f>
        <v>1</v>
      </c>
      <c r="P78" s="59">
        <f>+J78</f>
        <v>2</v>
      </c>
      <c r="Q78" s="60">
        <f>+K78</f>
        <v>3</v>
      </c>
      <c r="R78" s="1"/>
      <c r="S78" s="23" t="s">
        <v>15</v>
      </c>
      <c r="T78" s="59">
        <f>+O78</f>
        <v>1</v>
      </c>
      <c r="U78" s="59">
        <f>+P78</f>
        <v>2</v>
      </c>
      <c r="V78" s="60">
        <f>+Q78</f>
        <v>3</v>
      </c>
      <c r="W78" s="1"/>
    </row>
    <row r="79" spans="2:23" s="47" customFormat="1" thickBot="1">
      <c r="B79" s="7" t="s">
        <v>18</v>
      </c>
      <c r="C79" s="6">
        <f ca="1">+OFFSET(Resultado!$B$12,MATCH($B79,Resultado!$B$13:$B$39,0),MATCH(C$78,Resultado!$C$12:$E$12,0))</f>
        <v>0</v>
      </c>
      <c r="D79" s="6">
        <f ca="1">+OFFSET(Resultado!$B$12,MATCH($B79,Resultado!$B$13:$B$39,0),MATCH(D$78,Resultado!$C$12:$E$12,0))</f>
        <v>0</v>
      </c>
      <c r="E79" s="9">
        <f ca="1">+OFFSET(Resultado!$B$12,MATCH($B79,Resultado!$B$13:$B$39,0),MATCH(E$78,Resultado!$C$12:$E$12,0))</f>
        <v>0</v>
      </c>
      <c r="F79" s="1"/>
      <c r="G79" s="1"/>
      <c r="H79" s="7" t="s">
        <v>104</v>
      </c>
      <c r="I79" s="71">
        <f ca="1">IFERROR(C80/C79,0)</f>
        <v>0</v>
      </c>
      <c r="J79" s="71">
        <f ca="1">IFERROR(D80/D79,0)</f>
        <v>0</v>
      </c>
      <c r="K79" s="67">
        <f ca="1">IFERROR(E80/E79,0)</f>
        <v>0</v>
      </c>
      <c r="L79" s="1"/>
      <c r="M79" s="275" t="s">
        <v>105</v>
      </c>
      <c r="N79" s="21" t="str">
        <f>+H79</f>
        <v xml:space="preserve">Margen EBITDA </v>
      </c>
      <c r="O79" s="6" t="str">
        <f ca="1">IF(I79&gt;=0.15,"Cumple","No cumple")</f>
        <v>No cumple</v>
      </c>
      <c r="P79" s="6" t="str">
        <f ca="1">IF(J79&gt;=0.15,"Cumple","No cumple")</f>
        <v>No cumple</v>
      </c>
      <c r="Q79" s="9" t="str">
        <f ca="1">IF(K79&gt;=0.15,"Cumple","No cumple")</f>
        <v>No cumple</v>
      </c>
      <c r="R79" s="1"/>
      <c r="S79" s="10" t="s">
        <v>112</v>
      </c>
      <c r="T79" s="66" t="str">
        <f ca="1">IF(AND(O79="Cumple", O80="Cumple",OR(OR(O81="Cumple",O82="Cumple"),OR(O83="Cumple",O84="Cumple"))),"Cumple","No cumple")</f>
        <v>No cumple</v>
      </c>
      <c r="U79" s="66" t="str">
        <f ca="1">IF(AND(P79="Cumple", P80="Cumple",OR(OR(P81="Cumple",P82="Cumple"),OR(P83="Cumple",P84="Cumple"))),"Cumple","No cumple")</f>
        <v>No cumple</v>
      </c>
      <c r="V79" s="68" t="str">
        <f ca="1">IF(AND(Q79="Cumple", Q80="Cumple",OR(OR(Q81="Cumple",Q82="Cumple"),OR(Q83="Cumple",Q84="Cumple"))),"Cumple","No cumple")</f>
        <v>No cumple</v>
      </c>
      <c r="W79" s="1"/>
    </row>
    <row r="80" spans="2:23" s="47" customFormat="1" ht="12.95">
      <c r="B80" s="7" t="s">
        <v>26</v>
      </c>
      <c r="C80" s="6">
        <f ca="1">+OFFSET(Resultado!$B$12,MATCH($B80,Resultado!$B$13:$B$39,0),MATCH(C$78,Resultado!$C$12:$E$12,0))</f>
        <v>0</v>
      </c>
      <c r="D80" s="6">
        <f ca="1">+OFFSET(Resultado!$B$12,MATCH($B80,Resultado!$B$13:$B$39,0),MATCH(D$78,Resultado!$C$12:$E$12,0))</f>
        <v>0</v>
      </c>
      <c r="E80" s="9">
        <f ca="1">+OFFSET(Resultado!$B$12,MATCH($B80,Resultado!$B$13:$B$39,0),MATCH(E$78,Resultado!$C$12:$E$12,0))</f>
        <v>0</v>
      </c>
      <c r="F80" s="1"/>
      <c r="G80" s="1"/>
      <c r="H80" s="7" t="s">
        <v>107</v>
      </c>
      <c r="I80" s="71">
        <f ca="1">+IFERROR(C81/(C83+C82),0)</f>
        <v>0</v>
      </c>
      <c r="J80" s="71">
        <f ca="1">+IFERROR(D81/(D83+D82),0)</f>
        <v>0</v>
      </c>
      <c r="K80" s="67">
        <f ca="1">+IFERROR(E81/(E83+E82),0)</f>
        <v>0</v>
      </c>
      <c r="L80" s="1"/>
      <c r="M80" s="275"/>
      <c r="N80" s="21" t="str">
        <f>+H80</f>
        <v>ROC</v>
      </c>
      <c r="O80" s="6" t="str">
        <f t="shared" ref="O80" ca="1" si="8">+IF(I80&gt;=0.06,"Cumple","No cumple")</f>
        <v>No cumple</v>
      </c>
      <c r="P80" s="6" t="str">
        <f ca="1">+IF(J80&gt;=0.06,"Cumple","No cumple")</f>
        <v>No cumple</v>
      </c>
      <c r="Q80" s="9" t="str">
        <f ca="1">+IF(K80&gt;=0.06,"Cumple","No cumple")</f>
        <v>No cumple</v>
      </c>
      <c r="R80" s="1"/>
      <c r="S80" s="1"/>
      <c r="T80" s="1"/>
      <c r="U80" s="1"/>
      <c r="V80" s="1"/>
      <c r="W80" s="1"/>
    </row>
    <row r="81" spans="2:20" s="47" customFormat="1" ht="12.95">
      <c r="B81" s="7" t="s">
        <v>28</v>
      </c>
      <c r="C81" s="6">
        <f ca="1">+OFFSET(Resultado!$B$12,MATCH($B81,Resultado!$B$13:$B$39,0),MATCH(C$78,Resultado!$C$12:$E$12,0))-(Resultado!C38*Resultado!C40)</f>
        <v>0</v>
      </c>
      <c r="D81" s="6">
        <f ca="1">+OFFSET(Resultado!$B$12,MATCH($B81,Resultado!$B$13:$B$39,0),MATCH(D$78,Resultado!$C$12:$E$12,0))-(Resultado!C38*Resultado!C40)</f>
        <v>0</v>
      </c>
      <c r="E81" s="9">
        <f ca="1">+OFFSET(Resultado!$B$12,MATCH($B81,Resultado!$B$13:$B$39,0),MATCH(E$78,Resultado!$C$12:$E$12,0))-(Resultado!C38*Resultado!C40)</f>
        <v>0</v>
      </c>
      <c r="F81" s="1"/>
      <c r="G81" s="1"/>
      <c r="H81" s="7" t="s">
        <v>108</v>
      </c>
      <c r="I81" s="71">
        <f ca="1">+IFERROR(C80/C84,0)</f>
        <v>0</v>
      </c>
      <c r="J81" s="71">
        <f ca="1">+IFERROR(D80/D84,0)</f>
        <v>0</v>
      </c>
      <c r="K81" s="67">
        <f ca="1">+IFERROR(E80/E84,0)</f>
        <v>0</v>
      </c>
      <c r="L81" s="1"/>
      <c r="M81" s="275" t="s">
        <v>109</v>
      </c>
      <c r="N81" s="65" t="str">
        <f>+H81</f>
        <v>EBITDA / intereses netos</v>
      </c>
      <c r="O81" s="6" t="str">
        <f t="shared" ref="O81" ca="1" si="9">+IF(I81&gt;2.5,"Cumple", "No cumple")</f>
        <v>No cumple</v>
      </c>
      <c r="P81" s="6" t="str">
        <f ca="1">+IF(J81&gt;2.5,"Cumple", "No cumple")</f>
        <v>No cumple</v>
      </c>
      <c r="Q81" s="9" t="str">
        <f ca="1">+IF(K81&gt;2.5,"Cumple", "No cumple")</f>
        <v>No cumple</v>
      </c>
      <c r="R81" s="1"/>
      <c r="S81" s="1"/>
      <c r="T81" s="1"/>
    </row>
    <row r="82" spans="2:20" s="47" customFormat="1" thickBot="1">
      <c r="B82" s="7" t="s">
        <v>45</v>
      </c>
      <c r="C82" s="6">
        <f ca="1">+OFFSET(Resultado!$B$12,MATCH($B82,Resultado!$B$13:$B$39,0),MATCH(C$78,Resultado!$C$12:$E$12,0))+Resultado!C38</f>
        <v>0</v>
      </c>
      <c r="D82" s="6">
        <f ca="1">+OFFSET(Resultado!$B$12,MATCH($B82,Resultado!$B$13:$B$39,0),MATCH(D$78,Resultado!$C$12:$E$12,0))+Resultado!C38</f>
        <v>0</v>
      </c>
      <c r="E82" s="9">
        <f ca="1">+OFFSET(Resultado!$B$12,MATCH($B82,Resultado!$B$13:$B$39,0),MATCH(E$78,Resultado!$C$12:$E$12,0))+Resultado!C38</f>
        <v>0</v>
      </c>
      <c r="F82" s="1"/>
      <c r="G82" s="1"/>
      <c r="H82" s="10" t="s">
        <v>110</v>
      </c>
      <c r="I82" s="72">
        <f ca="1">IFERROR(C82/C80,0)</f>
        <v>0</v>
      </c>
      <c r="J82" s="72">
        <f ca="1">IFERROR(D82/D80,0)</f>
        <v>0</v>
      </c>
      <c r="K82" s="69">
        <f ca="1">IFERROR(E82/E80,0)</f>
        <v>0</v>
      </c>
      <c r="L82" s="1"/>
      <c r="M82" s="275"/>
      <c r="N82" s="21" t="str">
        <f>+H82</f>
        <v>Deuda / EBITDA</v>
      </c>
      <c r="O82" s="6" t="str">
        <f ca="1">IF(I82&lt;4.5,"Cumple","No cumple")</f>
        <v>Cumple</v>
      </c>
      <c r="P82" s="6" t="str">
        <f ca="1">IF(J82&lt;4.5,"Cumple","No cumple")</f>
        <v>Cumple</v>
      </c>
      <c r="Q82" s="9" t="str">
        <f ca="1">IF(K82&lt;4.5,"Cumple","No cumple")</f>
        <v>Cumple</v>
      </c>
      <c r="R82" s="1"/>
      <c r="S82" s="21" t="s">
        <v>106</v>
      </c>
      <c r="T82" s="21" t="str">
        <f ca="1">IF( AND(COUNTIF($T$68:$V$68,"Cumple")&gt;=2,2),"Cumple", "No cumple")</f>
        <v>No cumple</v>
      </c>
    </row>
    <row r="83" spans="2:20" s="47" customFormat="1" ht="12.95">
      <c r="B83" s="7" t="s">
        <v>49</v>
      </c>
      <c r="C83" s="6">
        <f ca="1">+OFFSET(Resultado!$B$12,MATCH($B83,Resultado!$B$13:$B$39,0),MATCH(C$78,Resultado!$C$12:$E$12,0))</f>
        <v>0</v>
      </c>
      <c r="D83" s="6">
        <f ca="1">+OFFSET(Resultado!$B$12,MATCH($B83,Resultado!$B$13:$B$39,0),MATCH(D$78,Resultado!$C$12:$E$12,0))</f>
        <v>0</v>
      </c>
      <c r="E83" s="9">
        <f ca="1">+OFFSET(Resultado!$B$12,MATCH($B83,Resultado!$B$13:$B$39,0),MATCH(E$78,Resultado!$C$12:$E$12,0))</f>
        <v>0</v>
      </c>
      <c r="F83" s="1"/>
      <c r="G83" s="1"/>
      <c r="H83" s="1"/>
      <c r="I83" s="1"/>
      <c r="J83" s="1"/>
      <c r="K83" s="1"/>
      <c r="L83" s="1"/>
      <c r="M83" s="275" t="s">
        <v>111</v>
      </c>
      <c r="N83" s="21" t="str">
        <f>+H81</f>
        <v>EBITDA / intereses netos</v>
      </c>
      <c r="O83" s="6" t="str">
        <f t="shared" ref="O83" ca="1" si="10">+IF(I81&gt;=3,"Cumple","No cumple")</f>
        <v>No cumple</v>
      </c>
      <c r="P83" s="6" t="str">
        <f ca="1">+IF(J81&gt;=3,"Cumple","No cumple")</f>
        <v>No cumple</v>
      </c>
      <c r="Q83" s="9" t="str">
        <f ca="1">+IF(K81&gt;=3,"Cumple","No cumple")</f>
        <v>No cumple</v>
      </c>
      <c r="R83" s="1"/>
      <c r="S83" s="1"/>
      <c r="T83" s="1"/>
    </row>
    <row r="84" spans="2:20" s="47" customFormat="1" thickBot="1">
      <c r="B84" s="10" t="s">
        <v>53</v>
      </c>
      <c r="C84" s="12">
        <f ca="1">+OFFSET(Resultado!$B$12,MATCH($B84,Resultado!$B$13:$B$39,0),MATCH(C$78,Resultado!$C$12:$E$12,0))+Resultado!C38*Resultado!C40</f>
        <v>0</v>
      </c>
      <c r="D84" s="12">
        <f ca="1">+OFFSET(Resultado!$B$12,MATCH($B84,Resultado!$B$13:$B$39,0),MATCH(D$78,Resultado!$C$12:$E$12,0))+Resultado!C38*Resultado!C40</f>
        <v>0</v>
      </c>
      <c r="E84" s="11">
        <f ca="1">+OFFSET(Resultado!$B$12,MATCH($B84,Resultado!$B$13:$B$39,0),MATCH(E$78,Resultado!$C$12:$E$12,0))+Resultado!C38*Resultado!C40</f>
        <v>0</v>
      </c>
      <c r="F84" s="1"/>
      <c r="G84" s="1"/>
      <c r="H84" s="1"/>
      <c r="I84" s="1"/>
      <c r="J84" s="1"/>
      <c r="K84" s="1"/>
      <c r="L84" s="1"/>
      <c r="M84" s="276"/>
      <c r="N84" s="66" t="str">
        <f>+H82</f>
        <v>Deuda / EBITDA</v>
      </c>
      <c r="O84" s="12" t="str">
        <f t="shared" ref="O84" ca="1" si="11">+IF(I82&lt;4,"Cumple","No cumple")</f>
        <v>Cumple</v>
      </c>
      <c r="P84" s="12" t="str">
        <f ca="1">+IF(J82&lt;4,"Cumple","No cumple")</f>
        <v>Cumple</v>
      </c>
      <c r="Q84" s="11" t="str">
        <f ca="1">+IF(K82&lt;4,"Cumple","No cumple")</f>
        <v>Cumple</v>
      </c>
      <c r="R84" s="1"/>
      <c r="S84" s="1"/>
      <c r="T84" s="1"/>
    </row>
  </sheetData>
  <mergeCells count="49">
    <mergeCell ref="S42:U42"/>
    <mergeCell ref="M10:M11"/>
    <mergeCell ref="M20:M21"/>
    <mergeCell ref="B18:C18"/>
    <mergeCell ref="B4:E4"/>
    <mergeCell ref="H4:K4"/>
    <mergeCell ref="M4:Q4"/>
    <mergeCell ref="S4:V4"/>
    <mergeCell ref="M6:M7"/>
    <mergeCell ref="M8:M9"/>
    <mergeCell ref="M29:O29"/>
    <mergeCell ref="H18:I18"/>
    <mergeCell ref="M18:O18"/>
    <mergeCell ref="S18:T18"/>
    <mergeCell ref="S29:T29"/>
    <mergeCell ref="B66:E66"/>
    <mergeCell ref="H66:K66"/>
    <mergeCell ref="M66:Q66"/>
    <mergeCell ref="M22:M23"/>
    <mergeCell ref="M24:M25"/>
    <mergeCell ref="M35:M36"/>
    <mergeCell ref="B53:D53"/>
    <mergeCell ref="B29:C29"/>
    <mergeCell ref="H29:I29"/>
    <mergeCell ref="M31:M32"/>
    <mergeCell ref="M33:M34"/>
    <mergeCell ref="S77:V77"/>
    <mergeCell ref="S53:U53"/>
    <mergeCell ref="S66:V66"/>
    <mergeCell ref="M68:M69"/>
    <mergeCell ref="M70:M71"/>
    <mergeCell ref="M72:M73"/>
    <mergeCell ref="M53:P53"/>
    <mergeCell ref="M79:M80"/>
    <mergeCell ref="M81:M82"/>
    <mergeCell ref="M83:M84"/>
    <mergeCell ref="B42:D42"/>
    <mergeCell ref="H42:J42"/>
    <mergeCell ref="M42:P42"/>
    <mergeCell ref="H53:J53"/>
    <mergeCell ref="M55:M56"/>
    <mergeCell ref="M57:M58"/>
    <mergeCell ref="M59:M60"/>
    <mergeCell ref="B77:E77"/>
    <mergeCell ref="H77:K77"/>
    <mergeCell ref="M77:Q77"/>
    <mergeCell ref="M44:M45"/>
    <mergeCell ref="M46:M47"/>
    <mergeCell ref="M48:M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3400-4B2F-4D10-BF8A-2723FAC8CA30}">
  <sheetPr codeName="Hoja4"/>
  <dimension ref="A1:XEP164"/>
  <sheetViews>
    <sheetView showGridLines="0" zoomScale="61" workbookViewId="0">
      <selection activeCell="V37" sqref="V37"/>
    </sheetView>
  </sheetViews>
  <sheetFormatPr defaultColWidth="11.42578125" defaultRowHeight="12.95"/>
  <cols>
    <col min="1" max="1" width="11.42578125" style="1"/>
    <col min="2" max="2" width="49" style="1" bestFit="1" customWidth="1"/>
    <col min="3" max="4" width="21.42578125" style="1" bestFit="1" customWidth="1"/>
    <col min="5" max="6" width="30.42578125" style="1" bestFit="1" customWidth="1"/>
    <col min="7" max="7" width="24.42578125" style="1" customWidth="1"/>
    <col min="8" max="8" width="20.28515625" style="1" bestFit="1" customWidth="1"/>
    <col min="9" max="9" width="26.42578125" style="1" bestFit="1" customWidth="1"/>
    <col min="10" max="10" width="20.28515625" style="1" customWidth="1"/>
    <col min="11" max="11" width="18.140625" style="1" bestFit="1" customWidth="1"/>
    <col min="12" max="12" width="26" style="1" customWidth="1"/>
    <col min="13" max="13" width="30.42578125" style="1" bestFit="1" customWidth="1"/>
    <col min="14" max="14" width="26.42578125" style="1" bestFit="1" customWidth="1"/>
    <col min="15" max="15" width="11.42578125" style="1"/>
    <col min="16" max="16" width="41.28515625" style="1" bestFit="1" customWidth="1"/>
    <col min="17" max="19" width="11.42578125" style="1"/>
    <col min="20" max="20" width="29.42578125" style="1" bestFit="1" customWidth="1"/>
    <col min="21" max="21" width="22.42578125" style="1" customWidth="1"/>
    <col min="22" max="22" width="11.42578125" style="1"/>
    <col min="23" max="23" width="19.28515625" style="1" bestFit="1" customWidth="1"/>
    <col min="24" max="26" width="11.42578125" style="1"/>
    <col min="27" max="27" width="29.140625" style="1" bestFit="1" customWidth="1"/>
    <col min="28" max="28" width="34.7109375" style="1" bestFit="1" customWidth="1"/>
    <col min="29" max="16384" width="11.42578125" style="1"/>
  </cols>
  <sheetData>
    <row r="1" spans="2:6" ht="14.1" thickBot="1"/>
    <row r="2" spans="2:6" ht="14.1" thickBot="1">
      <c r="B2" s="56" t="s">
        <v>113</v>
      </c>
      <c r="C2" s="57">
        <f>Resultado!C6</f>
        <v>2</v>
      </c>
    </row>
    <row r="3" spans="2:6" ht="14.1" thickBot="1"/>
    <row r="4" spans="2:6" ht="14.1" thickBot="1">
      <c r="B4" s="269" t="s">
        <v>114</v>
      </c>
      <c r="C4" s="270"/>
      <c r="D4" s="270"/>
    </row>
    <row r="5" spans="2:6" ht="14.1" thickBot="1"/>
    <row r="6" spans="2:6" ht="14.1" thickBot="1">
      <c r="E6" s="281" t="s">
        <v>100</v>
      </c>
      <c r="F6" s="282"/>
    </row>
    <row r="7" spans="2:6" ht="14.1" thickBot="1">
      <c r="B7" s="269" t="s">
        <v>99</v>
      </c>
      <c r="C7" s="274"/>
      <c r="E7" s="283"/>
      <c r="F7" s="284"/>
    </row>
    <row r="8" spans="2:6" ht="14.1" thickBot="1">
      <c r="B8" s="123" t="s">
        <v>15</v>
      </c>
      <c r="C8" s="124"/>
      <c r="E8" s="95" t="s">
        <v>46</v>
      </c>
      <c r="F8" s="96" t="e">
        <f ca="1">+IF($C$2=1,I54,IF($C$2=2,M101,N148))</f>
        <v>#VALUE!</v>
      </c>
    </row>
    <row r="9" spans="2:6">
      <c r="B9" s="95" t="s">
        <v>46</v>
      </c>
      <c r="C9" s="105" t="e">
        <f t="shared" ref="C9:C15" ca="1" si="0">+ROUND(IF($C$2=1,F54,IF($C$2=2,I101,K148)),2)</f>
        <v>#VALUE!</v>
      </c>
      <c r="E9" s="95" t="s">
        <v>48</v>
      </c>
      <c r="F9" s="96" t="e">
        <f t="shared" ref="F9:F20" ca="1" si="1">+IF($C$2=1,I55,IF($C$2=2,M102,N149))</f>
        <v>#VALUE!</v>
      </c>
    </row>
    <row r="10" spans="2:6">
      <c r="B10" s="95" t="s">
        <v>48</v>
      </c>
      <c r="C10" s="99" t="e">
        <f t="shared" ca="1" si="0"/>
        <v>#VALUE!</v>
      </c>
      <c r="D10" s="81"/>
      <c r="E10" s="95" t="s">
        <v>50</v>
      </c>
      <c r="F10" s="96" t="e">
        <f t="shared" ca="1" si="1"/>
        <v>#VALUE!</v>
      </c>
    </row>
    <row r="11" spans="2:6">
      <c r="B11" s="95" t="s">
        <v>50</v>
      </c>
      <c r="C11" s="105" t="e">
        <f t="shared" ca="1" si="0"/>
        <v>#VALUE!</v>
      </c>
      <c r="E11" s="95" t="s">
        <v>52</v>
      </c>
      <c r="F11" s="96" t="e">
        <f t="shared" ca="1" si="1"/>
        <v>#VALUE!</v>
      </c>
    </row>
    <row r="12" spans="2:6">
      <c r="B12" s="95" t="s">
        <v>52</v>
      </c>
      <c r="C12" s="111" t="e">
        <f t="shared" ca="1" si="0"/>
        <v>#VALUE!</v>
      </c>
      <c r="D12" s="86"/>
      <c r="E12" s="95" t="s">
        <v>54</v>
      </c>
      <c r="F12" s="96" t="e">
        <f t="shared" ca="1" si="1"/>
        <v>#VALUE!</v>
      </c>
    </row>
    <row r="13" spans="2:6">
      <c r="B13" s="95" t="s">
        <v>54</v>
      </c>
      <c r="C13" s="111" t="e">
        <f t="shared" ca="1" si="0"/>
        <v>#VALUE!</v>
      </c>
      <c r="D13" s="86"/>
      <c r="E13" s="95" t="s">
        <v>56</v>
      </c>
      <c r="F13" s="96" t="e">
        <f t="shared" ca="1" si="1"/>
        <v>#VALUE!</v>
      </c>
    </row>
    <row r="14" spans="2:6">
      <c r="B14" s="95" t="s">
        <v>56</v>
      </c>
      <c r="C14" s="111" t="e">
        <f t="shared" ca="1" si="0"/>
        <v>#VALUE!</v>
      </c>
      <c r="D14" s="86"/>
      <c r="E14" s="95" t="s">
        <v>57</v>
      </c>
      <c r="F14" s="96" t="e">
        <f t="shared" ca="1" si="1"/>
        <v>#VALUE!</v>
      </c>
    </row>
    <row r="15" spans="2:6">
      <c r="B15" s="95" t="s">
        <v>57</v>
      </c>
      <c r="C15" s="111" t="e">
        <f t="shared" ca="1" si="0"/>
        <v>#VALUE!</v>
      </c>
      <c r="D15" s="86"/>
      <c r="E15" s="95" t="s">
        <v>59</v>
      </c>
      <c r="F15" s="96" t="e">
        <f t="shared" ca="1" si="1"/>
        <v>#VALUE!</v>
      </c>
    </row>
    <row r="16" spans="2:6">
      <c r="B16" s="95" t="s">
        <v>59</v>
      </c>
      <c r="C16" s="111" t="e">
        <f ca="1">ROUND(IF($C$2=1,F61,IF($C$2=2,I108,K155)),2)</f>
        <v>#VALUE!</v>
      </c>
      <c r="D16" s="86"/>
      <c r="E16" s="95" t="s">
        <v>61</v>
      </c>
      <c r="F16" s="96" t="e">
        <f t="shared" ca="1" si="1"/>
        <v>#VALUE!</v>
      </c>
    </row>
    <row r="17" spans="1:31">
      <c r="B17" s="95" t="s">
        <v>61</v>
      </c>
      <c r="C17" s="105" t="e">
        <f ca="1">+ROUND(IF($C$2=1,F62,IF($C$2=2,I109,K156)),2)</f>
        <v>#VALUE!</v>
      </c>
      <c r="E17" s="95" t="s">
        <v>63</v>
      </c>
      <c r="F17" s="96" t="e">
        <f t="shared" ca="1" si="1"/>
        <v>#VALUE!</v>
      </c>
    </row>
    <row r="18" spans="1:31">
      <c r="B18" s="95" t="s">
        <v>63</v>
      </c>
      <c r="C18" s="105" t="e">
        <f ca="1">+ROUND(IF($C$2=1,F63,IF($C$2=2,I110,K157)),2)</f>
        <v>#VALUE!</v>
      </c>
      <c r="E18" s="95" t="s">
        <v>65</v>
      </c>
      <c r="F18" s="96" t="e">
        <f t="shared" ca="1" si="1"/>
        <v>#VALUE!</v>
      </c>
    </row>
    <row r="19" spans="1:31">
      <c r="B19" s="95" t="s">
        <v>65</v>
      </c>
      <c r="C19" s="111" t="e">
        <f ca="1">+(ROUND(IF($C$2=1,F64,IF($C$2=2,I111,K158)),2))</f>
        <v>#VALUE!</v>
      </c>
      <c r="E19" s="95" t="s">
        <v>67</v>
      </c>
      <c r="F19" s="96" t="e">
        <f t="shared" ca="1" si="1"/>
        <v>#VALUE!</v>
      </c>
    </row>
    <row r="20" spans="1:31" ht="14.1" thickBot="1">
      <c r="B20" s="95" t="s">
        <v>67</v>
      </c>
      <c r="C20" s="111" t="e">
        <f ca="1">+(ROUND(IF($C$2=1,F65,IF($C$2=2,I112,K159)),2))</f>
        <v>#VALUE!</v>
      </c>
      <c r="E20" s="95" t="s">
        <v>69</v>
      </c>
      <c r="F20" s="96" t="e">
        <f t="shared" ca="1" si="1"/>
        <v>#VALUE!</v>
      </c>
    </row>
    <row r="21" spans="1:31" ht="14.1" thickBot="1">
      <c r="B21" s="97" t="s">
        <v>69</v>
      </c>
      <c r="C21" s="112" t="e">
        <f ca="1">+ROUND(IF($C$2=1,F66,IF($C$2=2,I113,K160)),2)</f>
        <v>#VALUE!</v>
      </c>
      <c r="E21" s="87" t="s">
        <v>115</v>
      </c>
      <c r="F21" s="88" t="e">
        <f ca="1">+SUM(F8:F20)</f>
        <v>#VALUE!</v>
      </c>
    </row>
    <row r="22" spans="1:31" ht="14.1" thickBot="1">
      <c r="E22" s="123" t="s">
        <v>112</v>
      </c>
      <c r="F22" s="57" t="e">
        <f ca="1">+IF(AND(F21&gt;=312,F21&lt;=390),"Cumple condicionalmente",IF(F21&gt;390,"Cumple","No cumple"))</f>
        <v>#VALUE!</v>
      </c>
    </row>
    <row r="23" spans="1:31">
      <c r="F23" s="76"/>
    </row>
    <row r="24" spans="1:31" s="4" customFormat="1" ht="12.75" customHeight="1" thickBot="1">
      <c r="A24" s="3" t="s">
        <v>77</v>
      </c>
      <c r="B24" s="4" t="s">
        <v>78</v>
      </c>
    </row>
    <row r="25" spans="1:31" hidden="1"/>
    <row r="26" spans="1:31" hidden="1">
      <c r="B26" s="34" t="s">
        <v>79</v>
      </c>
      <c r="C26" s="34" t="s">
        <v>80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31" s="54" customFormat="1" ht="14.1" hidden="1" thickBot="1">
      <c r="B27" s="53"/>
      <c r="C27" s="53"/>
    </row>
    <row r="28" spans="1:31" ht="15.95" thickBot="1">
      <c r="B28" s="285" t="s">
        <v>81</v>
      </c>
      <c r="C28" s="286"/>
      <c r="D28"/>
      <c r="E28" s="269" t="s">
        <v>99</v>
      </c>
      <c r="F28" s="271"/>
      <c r="H28" s="281" t="s">
        <v>100</v>
      </c>
      <c r="I28" s="282"/>
      <c r="J28"/>
      <c r="N28" s="46"/>
      <c r="S28" s="1" t="s">
        <v>116</v>
      </c>
      <c r="T28" s="1" t="s">
        <v>117</v>
      </c>
      <c r="U28" s="1" t="s">
        <v>118</v>
      </c>
      <c r="V28" s="1" t="s">
        <v>119</v>
      </c>
      <c r="W28" s="1" t="s">
        <v>120</v>
      </c>
      <c r="X28" s="1" t="s">
        <v>121</v>
      </c>
      <c r="Y28" s="1" t="s">
        <v>122</v>
      </c>
      <c r="Z28" s="1" t="s">
        <v>123</v>
      </c>
      <c r="AA28" s="1" t="s">
        <v>124</v>
      </c>
      <c r="AB28" s="1" t="s">
        <v>125</v>
      </c>
      <c r="AC28" s="1" t="s">
        <v>126</v>
      </c>
      <c r="AD28" s="1" t="s">
        <v>127</v>
      </c>
      <c r="AE28" s="1" t="s">
        <v>128</v>
      </c>
    </row>
    <row r="29" spans="1:31" ht="15">
      <c r="B29" s="7" t="s">
        <v>15</v>
      </c>
      <c r="C29" s="8">
        <f>+Resultado!$E$12</f>
        <v>3</v>
      </c>
      <c r="D29"/>
      <c r="E29" s="23" t="s">
        <v>15</v>
      </c>
      <c r="F29" s="60">
        <f>+C29</f>
        <v>3</v>
      </c>
      <c r="H29" s="283"/>
      <c r="I29" s="284"/>
      <c r="J29"/>
      <c r="P29" s="1" t="s">
        <v>129</v>
      </c>
    </row>
    <row r="30" spans="1:31" ht="15">
      <c r="B30" s="98" t="s">
        <v>130</v>
      </c>
      <c r="C30" s="103"/>
      <c r="D30"/>
      <c r="E30" s="95" t="s">
        <v>46</v>
      </c>
      <c r="F30" s="105" t="e">
        <f ca="1">+ROUND((C32/C35),2)</f>
        <v>#VALUE!</v>
      </c>
      <c r="H30" s="95" t="s">
        <v>46</v>
      </c>
      <c r="I30" s="96" t="e">
        <f ca="1">+IF(F30&gt;$S$34,60,IF(AND(F30&gt;$S$36,F30&lt;=$S$34),48,IF(AND(F30&gt;$S$32,F30&lt;=$S$36),36,IF(AND(F30&gt;$S$37,F30&lt;=$S$32),24,IF(AND(F30&gt;$S$38,F30&lt;=$S$37),12,0)))))</f>
        <v>#VALUE!</v>
      </c>
      <c r="J30"/>
    </row>
    <row r="31" spans="1:31" ht="15">
      <c r="B31" s="100" t="s">
        <v>32</v>
      </c>
      <c r="C31" s="99" t="str">
        <f ca="1">+IF(ISBLANK(OFFSET(Resultado!$B$12,MATCH($B31,Resultado!$B$13:$B$39,0),MATCH(C$29,Resultado!$C$12:$E$12,0))),"NA",OFFSET(Resultado!$B$12,MATCH($B31,Resultado!$B$13:$B$39,0),MATCH(C$29,Resultado!$C$12:$E$12,0)))</f>
        <v>NA</v>
      </c>
      <c r="D31"/>
      <c r="E31" s="95" t="s">
        <v>48</v>
      </c>
      <c r="F31" s="106" t="e">
        <f ca="1">+ROUND((C32-C35),2)</f>
        <v>#VALUE!</v>
      </c>
      <c r="H31" s="95" t="s">
        <v>48</v>
      </c>
      <c r="I31" s="96" t="e">
        <f ca="1">+IF(F31&gt;$T$34,60,IF(AND(F31&gt;$T$36,F31&lt;=$T$34),48,IF(AND(F31&gt;$T$32,F31&lt;=$T$36),36,IF(AND(F31&gt;$T$37,F31&lt;=$T$32),24,IF(AND(F31&gt;$T$38,F31&lt;=$T$37),12,0)))))</f>
        <v>#VALUE!</v>
      </c>
      <c r="J31"/>
    </row>
    <row r="32" spans="1:31" ht="15">
      <c r="B32" s="100" t="s">
        <v>34</v>
      </c>
      <c r="C32" s="99" t="str">
        <f ca="1">+IF(ISBLANK(OFFSET(Resultado!$B$12,MATCH($B32,Resultado!$B$13:$B$39,0),MATCH(C$29,Resultado!$C$12:$E$12,0))),"NA",OFFSET(Resultado!$B$12,MATCH($B32,Resultado!$B$13:$B$39,0),MATCH(C$29,Resultado!$C$12:$E$12,0)))</f>
        <v>NA</v>
      </c>
      <c r="D32"/>
      <c r="E32" s="95" t="s">
        <v>50</v>
      </c>
      <c r="F32" s="107" t="e">
        <f ca="1">+ROUND((C32-C34)/C35,2)</f>
        <v>#VALUE!</v>
      </c>
      <c r="H32" s="95" t="s">
        <v>50</v>
      </c>
      <c r="I32" s="96" t="e">
        <f ca="1">+IF(F32&gt;$U$34,60,IF(AND(F32&gt;$U$36,F32&lt;=$U$34),48,IF(AND(F32&gt;$U$32,F32&lt;=$U$36),36,IF(AND(F32&gt;$U$37,F32&lt;=$U$32),24,IF(AND(F32&gt;$U$38,F32&lt;=$U$37),12,0)))))</f>
        <v>#VALUE!</v>
      </c>
      <c r="J32"/>
      <c r="P32" s="1" t="s">
        <v>131</v>
      </c>
      <c r="S32" s="85">
        <v>2.5299999999999998</v>
      </c>
      <c r="T32" s="81">
        <v>42869293695.190002</v>
      </c>
      <c r="U32" s="1">
        <v>2.23</v>
      </c>
      <c r="V32" s="86">
        <v>0.27460000000000001</v>
      </c>
      <c r="W32" s="92">
        <v>0.1951</v>
      </c>
      <c r="X32" s="86">
        <v>0.15590000000000001</v>
      </c>
      <c r="Y32" s="86">
        <v>0.1807</v>
      </c>
      <c r="Z32" s="86">
        <v>7.5300000000000006E-2</v>
      </c>
      <c r="AA32" s="1">
        <v>110.78</v>
      </c>
      <c r="AB32" s="1">
        <v>77.48</v>
      </c>
      <c r="AC32" s="86">
        <v>0.30299999999999999</v>
      </c>
      <c r="AD32" s="86">
        <v>3.8600000000000002E-2</v>
      </c>
      <c r="AE32" s="1">
        <v>6.74</v>
      </c>
    </row>
    <row r="33" spans="2:31" ht="15">
      <c r="B33" s="100" t="s">
        <v>36</v>
      </c>
      <c r="C33" s="99" t="str">
        <f ca="1">+IF(ISBLANK(OFFSET(Resultado!$B$12,MATCH($B33,Resultado!$B$13:$B$39,0),MATCH(C$29,Resultado!$C$12:$E$12,0))),"NA",OFFSET(Resultado!$B$12,MATCH($B33,Resultado!$B$13:$B$39,0),MATCH(C$29,Resultado!$C$12:$E$12,0)))</f>
        <v>NA</v>
      </c>
      <c r="D33"/>
      <c r="E33" s="95" t="s">
        <v>52</v>
      </c>
      <c r="F33" s="108" t="e">
        <f ca="1">+ROUND((C42/C40),4)</f>
        <v>#VALUE!</v>
      </c>
      <c r="H33" s="95" t="s">
        <v>52</v>
      </c>
      <c r="I33" s="96" t="e">
        <f ca="1">+IF(F33&gt;$V$34,60,IF(AND(F33&gt;$V$36,F33&lt;=$V$34),48,IF(AND(F33&gt;$V$32,F33&lt;=$V$36),36,IF(AND(F33&gt;$V$37,F33&lt;=$V$32),24,IF(AND(F33&gt;$V$38,F33&lt;=$V$37),12,0)))))</f>
        <v>#VALUE!</v>
      </c>
      <c r="J33"/>
      <c r="P33" s="1" t="s">
        <v>132</v>
      </c>
      <c r="S33" s="85">
        <v>2.5299999999999998</v>
      </c>
      <c r="T33" s="81">
        <v>94128069703.210007</v>
      </c>
      <c r="U33" s="1">
        <v>1.97</v>
      </c>
      <c r="V33" s="86">
        <v>0.1187</v>
      </c>
      <c r="W33" s="86">
        <v>0.2094</v>
      </c>
      <c r="X33" s="86">
        <v>0.27139999999999997</v>
      </c>
      <c r="Y33" s="86">
        <v>0.15329999999999999</v>
      </c>
      <c r="Z33" s="86">
        <v>5.3400000000000003E-2</v>
      </c>
      <c r="AA33" s="1">
        <v>34.770000000000003</v>
      </c>
      <c r="AB33" s="1">
        <v>44.2</v>
      </c>
      <c r="AC33" s="86">
        <v>0.15</v>
      </c>
      <c r="AD33" s="86">
        <v>6.5500000000000003E-2</v>
      </c>
      <c r="AE33" s="1">
        <v>4.5999999999999996</v>
      </c>
    </row>
    <row r="34" spans="2:31" ht="15">
      <c r="B34" s="100" t="s">
        <v>37</v>
      </c>
      <c r="C34" s="99" t="str">
        <f ca="1">+IF(ISBLANK(OFFSET(Resultado!$B$12,MATCH($B34,Resultado!$B$13:$B$39,0),MATCH(C$29,Resultado!$C$12:$E$12,0))),"NA",OFFSET(Resultado!$B$12,MATCH($B34,Resultado!$B$13:$B$39,0),MATCH(C$29,Resultado!$C$12:$E$12,0)))</f>
        <v>NA</v>
      </c>
      <c r="D34"/>
      <c r="E34" s="95" t="s">
        <v>54</v>
      </c>
      <c r="F34" s="108" t="e">
        <f ca="1">+ROUND((C43/C40),4)</f>
        <v>#VALUE!</v>
      </c>
      <c r="H34" s="95" t="s">
        <v>54</v>
      </c>
      <c r="I34" s="96" t="e">
        <f ca="1">+IF(F34&gt;$W$34,60,IF(AND(F34&gt;$W$36,F34&lt;=$W$34),48,IF(AND(F34&gt;$W$32,F34&lt;=$W$36),36,IF(AND(F34&gt;$W$37,F34&lt;=$W$32),24,IF(AND(F34&gt;0,F34&lt;=$W$37),12,0)))))</f>
        <v>#VALUE!</v>
      </c>
      <c r="J34"/>
      <c r="P34" s="1" t="s">
        <v>133</v>
      </c>
      <c r="S34" s="85">
        <v>5.0599999999999996</v>
      </c>
      <c r="T34" s="81">
        <v>136997363398.39999</v>
      </c>
      <c r="U34" s="85">
        <v>4.2</v>
      </c>
      <c r="V34" s="86">
        <v>0.39329999999999998</v>
      </c>
      <c r="W34" s="86">
        <v>0.40460000000000002</v>
      </c>
      <c r="X34" s="86">
        <v>0.42730000000000001</v>
      </c>
      <c r="Y34" s="86">
        <v>0.33400000000000002</v>
      </c>
      <c r="Z34" s="86">
        <v>0.12870000000000001</v>
      </c>
      <c r="AA34" s="1">
        <v>145.54</v>
      </c>
      <c r="AB34" s="1">
        <v>121.68</v>
      </c>
      <c r="AC34" s="86">
        <v>0.45300000000000001</v>
      </c>
      <c r="AD34" s="86">
        <v>0.1041</v>
      </c>
      <c r="AE34" s="1">
        <v>11.34</v>
      </c>
    </row>
    <row r="35" spans="2:31" ht="15">
      <c r="B35" s="100" t="s">
        <v>41</v>
      </c>
      <c r="C35" s="99" t="str">
        <f ca="1">+IF(ISBLANK(OFFSET(Resultado!$B$12,MATCH($B35,Resultado!$B$13:$B$39,0),MATCH(C$29,Resultado!$C$12:$E$12,0))),"NA",OFFSET(Resultado!$B$12,MATCH($B35,Resultado!$B$13:$B$39,0),MATCH(C$29,Resultado!$C$12:$E$12,0)))</f>
        <v>NA</v>
      </c>
      <c r="D35"/>
      <c r="E35" s="95" t="s">
        <v>56</v>
      </c>
      <c r="F35" s="109" t="e">
        <f ca="1">+ROUND((C45/C40),4)</f>
        <v>#VALUE!</v>
      </c>
      <c r="H35" s="95" t="s">
        <v>56</v>
      </c>
      <c r="I35" s="96" t="e">
        <f ca="1">+IF(F35&gt;$X$34,60,IF(AND(F35&gt;$X$36,F35&lt;=$X$34),48,IF(AND(F35&gt;$X$32,F35&lt;=$X$36),36,IF(AND(F35&gt;$X$37,F35&lt;=$X$32),24,IF(AND(F35&gt;0,F35&lt;=$X$37),12,0)))))</f>
        <v>#VALUE!</v>
      </c>
      <c r="J35"/>
      <c r="P35" s="1" t="s">
        <v>134</v>
      </c>
      <c r="S35" s="85">
        <v>1.27</v>
      </c>
      <c r="T35" s="81">
        <v>47064034851.599998</v>
      </c>
      <c r="U35" s="1">
        <v>0.99</v>
      </c>
      <c r="V35" s="86">
        <v>5.9400000000000001E-2</v>
      </c>
      <c r="W35" s="86">
        <v>0.1047</v>
      </c>
      <c r="X35" s="86">
        <v>0.13569999999999999</v>
      </c>
      <c r="Y35" s="86">
        <v>7.6700000000000004E-2</v>
      </c>
      <c r="Z35" s="86">
        <v>2.6700000000000002E-2</v>
      </c>
      <c r="AA35" s="1">
        <v>17.38</v>
      </c>
      <c r="AB35" s="1">
        <v>22.1</v>
      </c>
      <c r="AC35" s="86">
        <v>7.4999999999999997E-2</v>
      </c>
      <c r="AD35" s="86">
        <v>3.27E-2</v>
      </c>
      <c r="AE35" s="1">
        <v>2.2999999999999998</v>
      </c>
    </row>
    <row r="36" spans="2:31" ht="15">
      <c r="B36" s="100" t="s">
        <v>47</v>
      </c>
      <c r="C36" s="99" t="str">
        <f ca="1">+IF(ISBLANK(OFFSET(Resultado!$B$12,MATCH($B36,Resultado!$B$13:$B$39,0),MATCH(C$29,Resultado!$C$12:$E$12,0))),"NA",OFFSET(Resultado!$B$12,MATCH($B36,Resultado!$B$13:$B$39,0),MATCH(C$29,Resultado!$C$12:$E$12,0)))</f>
        <v>NA</v>
      </c>
      <c r="D36"/>
      <c r="E36" s="95" t="s">
        <v>57</v>
      </c>
      <c r="F36" s="109" t="e">
        <f ca="1">+ROUND((C45/C38),4)</f>
        <v>#VALUE!</v>
      </c>
      <c r="H36" s="95" t="s">
        <v>57</v>
      </c>
      <c r="I36" s="96" t="e">
        <f ca="1">+IF(F36&gt;$Y$34,60,IF(AND(F36&gt;$Y$36,F36&lt;=$Y$34),48,IF(AND(F36&gt;$Y$32,F36&lt;=$Y$36),36,IF(AND(F36&gt;$Y$37,F36&lt;=$Y$32),24,IF(AND(F36&gt;$Y$38,F36&lt;=$Y$37),12,0)))))</f>
        <v>#VALUE!</v>
      </c>
      <c r="J36"/>
      <c r="P36" s="1" t="s">
        <v>135</v>
      </c>
      <c r="S36" s="85">
        <v>3.79</v>
      </c>
      <c r="T36" s="81">
        <v>89933328546.789993</v>
      </c>
      <c r="U36" s="1">
        <v>3.21</v>
      </c>
      <c r="V36" s="86">
        <v>0.33400000000000002</v>
      </c>
      <c r="W36" s="86">
        <v>0.2999</v>
      </c>
      <c r="X36" s="86">
        <v>0.29160000000000003</v>
      </c>
      <c r="Y36" s="86">
        <v>0.25740000000000002</v>
      </c>
      <c r="Z36" s="86">
        <v>0.10199999999999999</v>
      </c>
      <c r="AA36" s="1">
        <v>128.16</v>
      </c>
      <c r="AB36" s="1">
        <v>99.58</v>
      </c>
      <c r="AC36" s="86">
        <v>0.378</v>
      </c>
      <c r="AD36" s="86">
        <v>7.1400000000000005E-2</v>
      </c>
      <c r="AE36" s="1">
        <v>9.0399999999999991</v>
      </c>
    </row>
    <row r="37" spans="2:31" ht="15">
      <c r="B37" s="100" t="s">
        <v>45</v>
      </c>
      <c r="C37" s="99" t="str">
        <f ca="1">+IF(ISBLANK(OFFSET(Resultado!$B$12,MATCH($B37,Resultado!$B$13:$B$39,0),MATCH(C$29,Resultado!$C$12:$E$12,0))),"NA",OFFSET(Resultado!$B$12,MATCH($B37,Resultado!$B$13:$B$39,0),MATCH(C$29,Resultado!$C$12:$E$12,0)))</f>
        <v>NA</v>
      </c>
      <c r="D37"/>
      <c r="E37" s="95" t="s">
        <v>59</v>
      </c>
      <c r="F37" s="109" t="e">
        <f ca="1">+ROUND((C45/C31),4)</f>
        <v>#VALUE!</v>
      </c>
      <c r="H37" s="95" t="s">
        <v>59</v>
      </c>
      <c r="I37" s="96" t="e">
        <f ca="1">+IF(F37&gt;$Z$34,60,IF(AND(F37&gt;$Z$36,F37&lt;=$Z$34),48,IF(AND(F37&gt;$Z$32,F37&lt;=$Z$36),36,IF(AND(F37&gt;$Z$37,F37&lt;=$Z$32),24,IF(AND(F37&gt;$Z$38,F37&lt;=$Z$37),12,0)))))</f>
        <v>#VALUE!</v>
      </c>
      <c r="J37"/>
      <c r="P37" s="1" t="s">
        <v>136</v>
      </c>
      <c r="S37" s="85">
        <v>1.26</v>
      </c>
      <c r="T37" s="81">
        <v>-4194741156.4099998</v>
      </c>
      <c r="U37" s="1">
        <v>1.24</v>
      </c>
      <c r="V37" s="86">
        <v>0.2152</v>
      </c>
      <c r="W37" s="86">
        <v>9.0399999999999994E-2</v>
      </c>
      <c r="X37" s="86">
        <v>2.0199999999999999E-2</v>
      </c>
      <c r="Y37" s="86">
        <v>0.1041</v>
      </c>
      <c r="Z37" s="86">
        <v>4.87E-2</v>
      </c>
      <c r="AA37" s="1">
        <v>93.39</v>
      </c>
      <c r="AB37" s="1">
        <v>55.39</v>
      </c>
      <c r="AC37" s="86">
        <v>0.22800000000000001</v>
      </c>
      <c r="AD37" s="86">
        <v>5.8999999999999999E-3</v>
      </c>
      <c r="AE37" s="1">
        <v>4.4400000000000004</v>
      </c>
    </row>
    <row r="38" spans="2:31" ht="15">
      <c r="B38" s="100" t="s">
        <v>49</v>
      </c>
      <c r="C38" s="99" t="str">
        <f ca="1">+IF(ISBLANK(OFFSET(Resultado!$B$12,MATCH($B38,Resultado!$B$13:$B$39,0),MATCH(C$29,Resultado!$C$12:$E$12,0))),"NA",OFFSET(Resultado!$B$12,MATCH($B38,Resultado!$B$13:$B$39,0),MATCH(C$29,Resultado!$C$12:$E$12,0)))</f>
        <v>NA</v>
      </c>
      <c r="D38"/>
      <c r="E38" s="95" t="s">
        <v>61</v>
      </c>
      <c r="F38" s="107" t="e">
        <f ca="1">+ROUND((C33/C40)*365,2)</f>
        <v>#VALUE!</v>
      </c>
      <c r="H38" s="95" t="s">
        <v>61</v>
      </c>
      <c r="I38" s="96" t="e">
        <f ca="1">+IF(F38&gt;$AA$34,0,IF(AND(F38&gt;=$AA$36,F38&lt;$AA$34),12,IF(AND(F38&gt;=$AA$32,F38&lt;$AA$36),24,IF(AND(F38&gt;=$AA$37,F38&lt;$AA$32),36,IF(AND(F38&gt;=$AA$38,F38&lt;$AA$37),48,60)))))</f>
        <v>#VALUE!</v>
      </c>
      <c r="J38"/>
      <c r="P38" s="1" t="s">
        <v>137</v>
      </c>
      <c r="S38" s="85">
        <v>4.6938002872702889E-3</v>
      </c>
      <c r="T38" s="81">
        <v>-51258776008.019997</v>
      </c>
      <c r="U38" s="1">
        <v>0.26</v>
      </c>
      <c r="V38" s="86">
        <v>0.15590000000000001</v>
      </c>
      <c r="W38" s="86">
        <v>-1.43E-2</v>
      </c>
      <c r="X38" s="86">
        <v>-0.11550000000000001</v>
      </c>
      <c r="Y38" s="86">
        <v>2.7400000000000001E-2</v>
      </c>
      <c r="Z38" s="86">
        <v>2.1999999999999999E-2</v>
      </c>
      <c r="AA38" s="1">
        <v>76.010000000000005</v>
      </c>
      <c r="AB38" s="1">
        <v>33.29</v>
      </c>
      <c r="AC38" s="86">
        <v>0.153</v>
      </c>
      <c r="AD38" s="86">
        <v>-2.6800000000000001E-2</v>
      </c>
      <c r="AE38" s="1">
        <v>2.14</v>
      </c>
    </row>
    <row r="39" spans="2:31" ht="15">
      <c r="B39" s="98" t="s">
        <v>138</v>
      </c>
      <c r="C39" s="103"/>
      <c r="D39"/>
      <c r="E39" s="95" t="s">
        <v>63</v>
      </c>
      <c r="F39" s="107" t="e">
        <f ca="1">+ROUND((C36/C40)*365,2)</f>
        <v>#VALUE!</v>
      </c>
      <c r="H39" s="95" t="s">
        <v>63</v>
      </c>
      <c r="I39" s="96" t="e">
        <f ca="1">+IF(F39&gt;$AB$34,0,IF(AND(F39&gt;=$AB$36,F39&lt;$AB$34),12,IF(AND(F39&gt;=$AB$32,F39&lt;$AB$36),24,IF(AND(F39&gt;=$AB$37,F39&lt;$AB$32),36,IF(AND(F39&gt;=$AB$38,F39&lt;$AB$37),48,60)))))</f>
        <v>#VALUE!</v>
      </c>
      <c r="J39"/>
    </row>
    <row r="40" spans="2:31" ht="15">
      <c r="B40" s="100" t="s">
        <v>18</v>
      </c>
      <c r="C40" s="99" t="str">
        <f ca="1">+IF(ISBLANK(OFFSET(Resultado!$B$12,MATCH($B40,Resultado!$B$13:$B$39,0),MATCH(C$29,Resultado!$C$12:$E$12,0))),"NA",OFFSET(Resultado!$B$12,MATCH($B40,Resultado!$B$13:$B$39,0),MATCH(C$29,Resultado!$C$12:$E$12,0)))</f>
        <v>NA</v>
      </c>
      <c r="D40"/>
      <c r="E40" s="95" t="s">
        <v>65</v>
      </c>
      <c r="F40" s="108" t="e">
        <f ca="1">+ROUND((C37/C40),4)</f>
        <v>#VALUE!</v>
      </c>
      <c r="H40" s="95" t="s">
        <v>65</v>
      </c>
      <c r="I40" s="96" t="e">
        <f ca="1">+IF(F40&gt;$AC$34,0,IF(AND(F40&gt;=$AC$36,F40&lt;$AC$34),12,IF(AND(F40&gt;=$AC$32,F40&lt;$AC$36),24,IF(AND(F40&gt;=$AC$37,F40&lt;$AC$32),36,IF(AND(F40&gt;=$AC$38,F40&lt;$AC$37),48,60)))))</f>
        <v>#VALUE!</v>
      </c>
      <c r="J40"/>
    </row>
    <row r="41" spans="2:31" ht="15">
      <c r="B41" s="100" t="s">
        <v>20</v>
      </c>
      <c r="C41" s="99" t="str">
        <f ca="1">+IF(ISBLANK(OFFSET(Resultado!$B$12,MATCH($B41,Resultado!$B$13:$B$39,0),MATCH(C$29,Resultado!$C$12:$E$12,0))),"NA",OFFSET(Resultado!$B$12,MATCH($B41,Resultado!$B$13:$B$39,0),MATCH(C$29,Resultado!$C$12:$E$12,0)))</f>
        <v>NA</v>
      </c>
      <c r="D41"/>
      <c r="E41" s="95" t="s">
        <v>67</v>
      </c>
      <c r="F41" s="108" t="e">
        <f ca="1">+ROUND((C44/C40),4)</f>
        <v>#VALUE!</v>
      </c>
      <c r="H41" s="95" t="s">
        <v>67</v>
      </c>
      <c r="I41" s="96" t="e">
        <f ca="1">+IF(F41&gt;$AD$34,0,IF(AND(F41&gt;=$AD$36,F41&lt;$AD$34),12,IF(AND(F41&gt;=$AD$32,F41&lt;$AD$36),24,IF(AND(F41&gt;=$AD$37,F41&lt;$AD$32),36,IF(AND(F41&gt;0,F41&lt;$AD$37),48,60)))))</f>
        <v>#VALUE!</v>
      </c>
      <c r="J41"/>
    </row>
    <row r="42" spans="2:31" ht="15.95" thickBot="1">
      <c r="B42" s="100" t="s">
        <v>22</v>
      </c>
      <c r="C42" s="99" t="str">
        <f ca="1">+IF(ISBLANK(OFFSET(Resultado!$B$12,MATCH($B42,Resultado!$B$13:$B$39,0),MATCH(C$29,Resultado!$C$12:$E$12,0))),"NA",OFFSET(Resultado!$B$12,MATCH($B42,Resultado!$B$13:$B$39,0),MATCH(C$29,Resultado!$C$12:$E$12,0)))</f>
        <v>NA</v>
      </c>
      <c r="D42"/>
      <c r="E42" s="97" t="s">
        <v>69</v>
      </c>
      <c r="F42" s="110" t="e">
        <f ca="1">+ROUND((C43/C46),2)</f>
        <v>#VALUE!</v>
      </c>
      <c r="H42" s="97" t="s">
        <v>69</v>
      </c>
      <c r="I42" s="102" t="e">
        <f ca="1">+IF(F42&gt;$AE$34,60,IF(AND(F42&gt;$AE$36,F42&lt;=$AE$34),48,IF(AND(F42&gt;$AE$32,F42&lt;=$AE$36),36,IF(AND(F42&gt;$AE$37,F42&lt;=$AE$32),24,IF(AND(F42&gt;0,F42&lt;=$AE$37),12,0)))))</f>
        <v>#VALUE!</v>
      </c>
      <c r="J42"/>
    </row>
    <row r="43" spans="2:31" ht="15.95" thickBot="1">
      <c r="B43" s="100" t="s">
        <v>24</v>
      </c>
      <c r="C43" s="99" t="str">
        <f ca="1">+IF(ISBLANK(OFFSET(Resultado!$B$12,MATCH($B43,Resultado!$B$13:$B$39,0),MATCH(C$29,Resultado!$C$12:$E$12,0))),"NA",OFFSET(Resultado!$B$12,MATCH($B43,Resultado!$B$13:$B$39,0),MATCH(C$29,Resultado!$C$12:$E$12,0)))</f>
        <v>NA</v>
      </c>
      <c r="D43"/>
      <c r="H43" s="87" t="s">
        <v>115</v>
      </c>
      <c r="I43" s="88" t="e">
        <f ca="1">+SUM(I30:I42)</f>
        <v>#VALUE!</v>
      </c>
      <c r="J43" s="83"/>
      <c r="P43" s="1" t="s">
        <v>129</v>
      </c>
    </row>
    <row r="44" spans="2:31" ht="15">
      <c r="B44" s="100" t="s">
        <v>27</v>
      </c>
      <c r="C44" s="99" t="str">
        <f ca="1">+IF(ISBLANK(OFFSET(Resultado!$B$12,MATCH($B44,Resultado!$B$13:$B$39,0),MATCH(C$29,Resultado!$C$12:$E$12,0))),"NA",OFFSET(Resultado!$B$12,MATCH($B44,Resultado!$B$13:$B$39,0),MATCH(C$29,Resultado!$C$12:$E$12,0)))</f>
        <v>NA</v>
      </c>
      <c r="D44"/>
      <c r="H44" s="82"/>
      <c r="I44" s="83"/>
      <c r="J44" s="83"/>
      <c r="M44" s="84"/>
    </row>
    <row r="45" spans="2:31" ht="15">
      <c r="B45" s="100" t="s">
        <v>28</v>
      </c>
      <c r="C45" s="99" t="str">
        <f ca="1">+IF(ISBLANK(OFFSET(Resultado!$B$12,MATCH($B45,Resultado!$B$13:$B$39,0),MATCH(C$29,Resultado!$C$12:$E$12,0))),"NA",OFFSET(Resultado!$B$12,MATCH($B45,Resultado!$B$13:$B$39,0),MATCH(C$29,Resultado!$C$12:$E$12,0)))</f>
        <v>NA</v>
      </c>
      <c r="D45"/>
    </row>
    <row r="46" spans="2:31" ht="15.95" thickBot="1">
      <c r="B46" s="101" t="s">
        <v>53</v>
      </c>
      <c r="C46" s="104" t="str">
        <f ca="1">+IF(ISBLANK(OFFSET(Resultado!$B$12,MATCH($B46,Resultado!$B$13:$B$39,0),MATCH(C$29,Resultado!$C$12:$E$12,0))),"NA",OFFSET(Resultado!$B$12,MATCH($B46,Resultado!$B$13:$B$39,0),MATCH(C$29,Resultado!$C$12:$E$12,0)))</f>
        <v>NA</v>
      </c>
      <c r="D46"/>
      <c r="S46" s="85"/>
      <c r="T46" s="93"/>
      <c r="V46" s="94"/>
      <c r="W46" s="94"/>
      <c r="X46" s="94"/>
      <c r="Y46" s="94"/>
      <c r="Z46" s="94"/>
      <c r="AC46" s="94"/>
      <c r="AD46" s="94"/>
      <c r="AE46" s="85"/>
    </row>
    <row r="47" spans="2:31">
      <c r="S47" s="85"/>
      <c r="T47" s="93"/>
      <c r="V47" s="94"/>
      <c r="W47" s="94"/>
      <c r="X47" s="94"/>
      <c r="Y47" s="94"/>
      <c r="Z47" s="94"/>
      <c r="AC47" s="94"/>
      <c r="AD47" s="94"/>
      <c r="AE47" s="85"/>
    </row>
    <row r="48" spans="2:31">
      <c r="S48" s="85"/>
      <c r="T48" s="93"/>
      <c r="V48" s="94"/>
      <c r="W48" s="94"/>
      <c r="X48" s="94"/>
      <c r="Y48" s="94"/>
      <c r="Z48" s="94"/>
      <c r="AC48" s="94"/>
      <c r="AD48" s="94"/>
      <c r="AE48" s="85"/>
    </row>
    <row r="49" spans="2:31">
      <c r="C49" s="81"/>
      <c r="D49" s="89"/>
      <c r="S49" s="85"/>
      <c r="T49" s="93"/>
      <c r="V49" s="94"/>
      <c r="W49" s="94"/>
      <c r="X49" s="94"/>
      <c r="Y49" s="94"/>
      <c r="Z49" s="94"/>
      <c r="AB49" s="85"/>
      <c r="AC49" s="94"/>
      <c r="AD49" s="94"/>
      <c r="AE49" s="85"/>
    </row>
    <row r="50" spans="2:31">
      <c r="B50" s="34" t="s">
        <v>79</v>
      </c>
      <c r="C50" s="34" t="s">
        <v>8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Q50" s="33"/>
      <c r="S50" s="85"/>
      <c r="T50" s="93"/>
      <c r="V50" s="94"/>
      <c r="W50" s="94"/>
      <c r="X50" s="94"/>
      <c r="Y50" s="94"/>
      <c r="Z50" s="94"/>
      <c r="AC50" s="94"/>
      <c r="AD50" s="94"/>
      <c r="AE50" s="85"/>
    </row>
    <row r="51" spans="2:31" ht="14.1" thickBot="1">
      <c r="C51" s="81"/>
      <c r="D51" s="89"/>
      <c r="S51" s="85"/>
      <c r="T51" s="93"/>
      <c r="V51" s="94"/>
      <c r="W51" s="94"/>
      <c r="X51" s="94"/>
      <c r="Y51" s="94"/>
      <c r="Z51" s="94"/>
      <c r="AC51" s="94"/>
      <c r="AD51" s="94"/>
      <c r="AE51" s="85"/>
    </row>
    <row r="52" spans="2:31" ht="15.95" thickBot="1">
      <c r="B52" s="269" t="s">
        <v>81</v>
      </c>
      <c r="C52" s="271"/>
      <c r="D52"/>
      <c r="E52" s="269" t="s">
        <v>99</v>
      </c>
      <c r="F52" s="274"/>
      <c r="H52" s="281" t="s">
        <v>100</v>
      </c>
      <c r="I52" s="282"/>
      <c r="J52"/>
      <c r="S52" s="85"/>
      <c r="T52" s="93"/>
      <c r="V52" s="94"/>
      <c r="W52" s="94"/>
      <c r="X52" s="94"/>
      <c r="Y52" s="94"/>
      <c r="Z52" s="94"/>
      <c r="AC52" s="94"/>
      <c r="AD52" s="94"/>
      <c r="AE52" s="85"/>
    </row>
    <row r="53" spans="2:31" ht="15.95" thickBot="1">
      <c r="B53" s="123" t="s">
        <v>15</v>
      </c>
      <c r="C53" s="57">
        <f>+Resultado!$E$12</f>
        <v>3</v>
      </c>
      <c r="D53"/>
      <c r="E53" s="123" t="s">
        <v>15</v>
      </c>
      <c r="F53" s="124">
        <f>+C53</f>
        <v>3</v>
      </c>
      <c r="H53" s="283"/>
      <c r="I53" s="284"/>
      <c r="J53"/>
      <c r="S53" s="85"/>
      <c r="T53" s="93"/>
      <c r="V53" s="94"/>
      <c r="W53" s="94"/>
      <c r="X53" s="94"/>
      <c r="Y53" s="94"/>
      <c r="Z53" s="94"/>
      <c r="AC53" s="94"/>
      <c r="AD53" s="94"/>
      <c r="AE53" s="85"/>
    </row>
    <row r="54" spans="2:31" ht="15">
      <c r="B54" s="98" t="s">
        <v>130</v>
      </c>
      <c r="C54" s="103"/>
      <c r="D54"/>
      <c r="E54" s="95" t="s">
        <v>46</v>
      </c>
      <c r="F54" s="105" t="e">
        <f ca="1">+ROUND(($C$56/$C$59),2)</f>
        <v>#VALUE!</v>
      </c>
      <c r="H54" s="95" t="s">
        <v>46</v>
      </c>
      <c r="I54" s="96" t="e">
        <f ca="1">+IF(F54&gt;$S$34,60,IF(AND(F54&gt;$S$36,F54&lt;=$S$34),48,IF(AND(F54&gt;$S$32,F54&lt;=$S$36),36,IF(AND(F54&gt;$S$37,F54&lt;=$S$32),24,IF(AND(F54&gt;$S$38,F54&lt;=$S$37),12,0)))))</f>
        <v>#VALUE!</v>
      </c>
      <c r="J54"/>
      <c r="S54" s="85"/>
      <c r="T54" s="93"/>
      <c r="V54" s="94"/>
      <c r="W54" s="94"/>
      <c r="X54" s="94"/>
      <c r="Y54" s="94"/>
      <c r="Z54" s="94"/>
      <c r="AC54" s="94"/>
      <c r="AD54" s="94"/>
      <c r="AE54" s="85"/>
    </row>
    <row r="55" spans="2:31" ht="15">
      <c r="B55" s="100" t="s">
        <v>32</v>
      </c>
      <c r="C55" s="99" t="str">
        <f ca="1">+IF(ISBLANK(OFFSET(Resultado!$B$12,MATCH($B55,Resultado!$B$13:$B$39,0),MATCH(C$53,Resultado!$C$12:$E$12,0))),"NA",OFFSET(Resultado!$B$12,MATCH($B55,Resultado!$B$13:$B$39,0),MATCH(C$29,Resultado!$C$12:$E$12,0)))</f>
        <v>NA</v>
      </c>
      <c r="D55"/>
      <c r="E55" s="95" t="s">
        <v>48</v>
      </c>
      <c r="F55" s="106" t="e">
        <f ca="1">+ROUND(($C$56-$C$59),2)</f>
        <v>#VALUE!</v>
      </c>
      <c r="H55" s="95" t="s">
        <v>48</v>
      </c>
      <c r="I55" s="96" t="e">
        <f ca="1">+IF(F55&gt;$T$34,60,IF(AND(F55&gt;$T$36,F55&lt;=$T$34),48,IF(AND(F55&gt;$T$32,F55&lt;=$T$36),36,IF(AND(F55&gt;$T$37,F55&lt;=$T$32),24,IF(AND(F55&gt;$T$38,F55&lt;=$T$37),12,0)))))</f>
        <v>#VALUE!</v>
      </c>
      <c r="J55"/>
    </row>
    <row r="56" spans="2:31" ht="15">
      <c r="B56" s="100" t="s">
        <v>34</v>
      </c>
      <c r="C56" s="99" t="e">
        <f ca="1">+IF(ISBLANK(OFFSET(Resultado!$B$12,MATCH($B56,Resultado!$B$13:$B$39,0),MATCH(C$53,Resultado!$C$12:$E$12,0))),"NA",OFFSET(Resultado!$B$12,MATCH($B56,Resultado!$B$13:$B$39,0),MATCH(C$29,Resultado!$C$12:$E$12,0)))-Resultado!$C$39</f>
        <v>#VALUE!</v>
      </c>
      <c r="D56"/>
      <c r="E56" s="95" t="s">
        <v>50</v>
      </c>
      <c r="F56" s="107" t="e">
        <f ca="1">+ROUND(($C$56-$C$58)/$C$59,2)</f>
        <v>#VALUE!</v>
      </c>
      <c r="H56" s="95" t="s">
        <v>50</v>
      </c>
      <c r="I56" s="96" t="e">
        <f ca="1">+IF(F56&gt;$U$34,60,IF(AND(F56&gt;$U$36,F56&lt;=$U$34),48,IF(AND(F56&gt;$U$32,F56&lt;=$U$36),36,IF(AND(F56&gt;$U$37,F56&lt;=$U$32),24,IF(AND(F56&gt;$U$38,F56&lt;=$U$37),12,0)))))</f>
        <v>#VALUE!</v>
      </c>
      <c r="J56"/>
    </row>
    <row r="57" spans="2:31" ht="15">
      <c r="B57" s="100" t="s">
        <v>36</v>
      </c>
      <c r="C57" s="99" t="str">
        <f ca="1">+IF(ISBLANK(OFFSET(Resultado!$B$12,MATCH($B57,Resultado!$B$13:$B$39,0),MATCH(C$53,Resultado!$C$12:$E$12,0))),"NA",OFFSET(Resultado!$B$12,MATCH($B57,Resultado!$B$13:$B$39,0),MATCH(C$29,Resultado!$C$12:$E$12,0)))</f>
        <v>NA</v>
      </c>
      <c r="D57"/>
      <c r="E57" s="95" t="s">
        <v>52</v>
      </c>
      <c r="F57" s="108" t="e">
        <f ca="1">+ROUND(($C$66/$C$64),4)</f>
        <v>#VALUE!</v>
      </c>
      <c r="H57" s="95" t="s">
        <v>52</v>
      </c>
      <c r="I57" s="96" t="e">
        <f ca="1">+IF(F57&gt;$V$34,60,IF(AND(F57&gt;$V$36,F57&lt;=$V$34),48,IF(AND(F57&gt;$V$32,F57&lt;=$V$36),36,IF(AND(F57&gt;$V$37,F57&lt;=$V$32),24,IF(AND(F57&gt;$V$38,F57&lt;=$V$37),12,0)))))</f>
        <v>#VALUE!</v>
      </c>
      <c r="J57"/>
    </row>
    <row r="58" spans="2:31" ht="15">
      <c r="B58" s="100" t="s">
        <v>37</v>
      </c>
      <c r="C58" s="99" t="str">
        <f ca="1">+IF(ISBLANK(OFFSET(Resultado!$B$12,MATCH($B58,Resultado!$B$13:$B$39,0),MATCH(C$53,Resultado!$C$12:$E$12,0))),"NA",OFFSET(Resultado!$B$12,MATCH($B58,Resultado!$B$13:$B$39,0),MATCH(C$29,Resultado!$C$12:$E$12,0)))</f>
        <v>NA</v>
      </c>
      <c r="D58"/>
      <c r="E58" s="95" t="s">
        <v>54</v>
      </c>
      <c r="F58" s="108" t="e">
        <f ca="1">+ROUND(($C$67/$C$64),4)</f>
        <v>#VALUE!</v>
      </c>
      <c r="H58" s="95" t="s">
        <v>54</v>
      </c>
      <c r="I58" s="96" t="e">
        <f ca="1">+IF(F58&gt;$W$34,60,IF(AND(F58&gt;$W$36,F58&lt;=$W$34),48,IF(AND(F58&gt;$W$32,F58&lt;=$W$36),36,IF(AND(F58&gt;$W$37,F58&lt;=$W$32),24,IF(AND(F58&gt;0,F58&lt;=$W$37),12,0)))))</f>
        <v>#VALUE!</v>
      </c>
      <c r="J58"/>
    </row>
    <row r="59" spans="2:31" ht="15">
      <c r="B59" s="100" t="s">
        <v>41</v>
      </c>
      <c r="C59" s="99" t="str">
        <f ca="1">+IF(ISBLANK(OFFSET(Resultado!$B$12,MATCH($B59,Resultado!$B$13:$B$39,0),MATCH(C$53,Resultado!$C$12:$E$12,0))),"NA",OFFSET(Resultado!$B$12,MATCH($B59,Resultado!$B$13:$B$39,0),MATCH(C$29,Resultado!$C$12:$E$12,0)))</f>
        <v>NA</v>
      </c>
      <c r="D59"/>
      <c r="E59" s="95" t="s">
        <v>56</v>
      </c>
      <c r="F59" s="109" t="e">
        <f ca="1">+ROUND(($C$69/$C$64),4)</f>
        <v>#VALUE!</v>
      </c>
      <c r="H59" s="95" t="s">
        <v>56</v>
      </c>
      <c r="I59" s="96" t="e">
        <f ca="1">+IF(F59&gt;$X$34,60,IF(AND(F59&gt;$X$36,F59&lt;=$X$34),48,IF(AND(F59&gt;$X$32,F59&lt;=$X$36),36,IF(AND(F59&gt;$X$37,F59&lt;=$X$32),24,IF(AND(F59&gt;0,F59&lt;=$X$37),12,0)))))</f>
        <v>#VALUE!</v>
      </c>
      <c r="J59"/>
    </row>
    <row r="60" spans="2:31" ht="15">
      <c r="B60" s="100" t="s">
        <v>47</v>
      </c>
      <c r="C60" s="99" t="str">
        <f ca="1">+IF(ISBLANK(OFFSET(Resultado!$B$12,MATCH($B60,Resultado!$B$13:$B$39,0),MATCH(C$53,Resultado!$C$12:$E$12,0))),"NA",OFFSET(Resultado!$B$12,MATCH($B60,Resultado!$B$13:$B$39,0),MATCH(C$29,Resultado!$C$12:$E$12,0)))</f>
        <v>NA</v>
      </c>
      <c r="D60"/>
      <c r="E60" s="95" t="s">
        <v>57</v>
      </c>
      <c r="F60" s="109" t="e">
        <f ca="1">+ROUND(($C$69/$C$62),4)</f>
        <v>#VALUE!</v>
      </c>
      <c r="H60" s="95" t="s">
        <v>57</v>
      </c>
      <c r="I60" s="96" t="e">
        <f ca="1">+IF(F60&gt;$Y$34,60,IF(AND(F60&gt;$Y$36,F60&lt;=$Y$34),48,IF(AND(F60&gt;$Y$32,F60&lt;=$Y$36),36,IF(AND(F60&gt;$Y$37,F60&lt;=$Y$32),24,IF(AND(F60&gt;$Y$38,F60&lt;=$Y$37),12,0)))))</f>
        <v>#VALUE!</v>
      </c>
      <c r="J60"/>
    </row>
    <row r="61" spans="2:31" ht="15">
      <c r="B61" s="100" t="s">
        <v>45</v>
      </c>
      <c r="C61" s="99" t="e">
        <f ca="1">+IF(ISBLANK(OFFSET(Resultado!$B$12,MATCH($B61,Resultado!$B$13:$B$39,0),MATCH(C$53,Resultado!$C$12:$E$12,0))),"NA",OFFSET(Resultado!$B$12,MATCH($B61,Resultado!$B$13:$B$39,0),MATCH(C$29,Resultado!$C$12:$E$12,0)))+Resultado!C38</f>
        <v>#VALUE!</v>
      </c>
      <c r="D61"/>
      <c r="E61" s="95" t="s">
        <v>59</v>
      </c>
      <c r="F61" s="109" t="e">
        <f ca="1">+ROUND(($C$69/$C$55),4)</f>
        <v>#VALUE!</v>
      </c>
      <c r="H61" s="95" t="s">
        <v>59</v>
      </c>
      <c r="I61" s="96" t="e">
        <f ca="1">+IF(F61&gt;$Z$34,60,IF(AND(F61&gt;$Z$36,F61&lt;=$Z$34),48,IF(AND(F61&gt;$Z$32,F61&lt;=$Z$36),36,IF(AND(F61&gt;$Z$37,F61&lt;=$Z$32),24,IF(AND(F61&gt;$Z$38,F61&lt;=$Z$37),12,0)))))</f>
        <v>#VALUE!</v>
      </c>
      <c r="J61"/>
    </row>
    <row r="62" spans="2:31" ht="15">
      <c r="B62" s="100" t="s">
        <v>49</v>
      </c>
      <c r="C62" s="99" t="str">
        <f ca="1">+IF(ISBLANK(OFFSET(Resultado!$B$12,MATCH($B62,Resultado!$B$13:$B$39,0),MATCH(C$53,Resultado!$C$12:$E$12,0))),"NA",OFFSET(Resultado!$B$12,MATCH($B62,Resultado!$B$13:$B$39,0),MATCH(C$29,Resultado!$C$12:$E$12,0)))</f>
        <v>NA</v>
      </c>
      <c r="D62"/>
      <c r="E62" s="95" t="s">
        <v>61</v>
      </c>
      <c r="F62" s="107" t="e">
        <f ca="1">+ROUND(($C$57/$C$64)*365,2)</f>
        <v>#VALUE!</v>
      </c>
      <c r="H62" s="95" t="s">
        <v>61</v>
      </c>
      <c r="I62" s="96" t="e">
        <f ca="1">+IF(F62&gt;$AA$34,0,IF(AND(F62&gt;=$AA$36,F62&lt;$AA$34),12,IF(AND(F62&gt;=$AA$32,F62&lt;$AA$36),24,IF(AND(F62&gt;=$AA$37,F62&lt;$AA$32),36,IF(AND(F62&gt;=$AA$38,F62&lt;$AA$37),48,60)))))</f>
        <v>#VALUE!</v>
      </c>
      <c r="J62"/>
    </row>
    <row r="63" spans="2:31" ht="15">
      <c r="B63" s="98" t="s">
        <v>138</v>
      </c>
      <c r="C63" s="99"/>
      <c r="D63"/>
      <c r="E63" s="95" t="s">
        <v>63</v>
      </c>
      <c r="F63" s="107" t="e">
        <f ca="1">+ROUND(($C$60/$C$64)*365,2)</f>
        <v>#VALUE!</v>
      </c>
      <c r="H63" s="95" t="s">
        <v>63</v>
      </c>
      <c r="I63" s="96" t="e">
        <f ca="1">+IF(F63&gt;$AB$34,0,IF(AND(F63&gt;=$AB$36,F63&lt;$AB$34),12,IF(AND(F63&gt;=$AB$32,F63&lt;$AB$36),24,IF(AND(F63&gt;=$AB$37,F63&lt;$AB$32),36,IF(AND(F63&gt;=$AB$38,F63&lt;$AB$37),48,60)))))</f>
        <v>#VALUE!</v>
      </c>
      <c r="J63"/>
    </row>
    <row r="64" spans="2:31" ht="15">
      <c r="B64" s="100" t="s">
        <v>18</v>
      </c>
      <c r="C64" s="99" t="str">
        <f ca="1">+IF(ISBLANK(OFFSET(Resultado!$B$12,MATCH($B64,Resultado!$B$13:$B$39,0),MATCH(C$53,Resultado!$C$12:$E$12,0))),"NA",OFFSET(Resultado!$B$12,MATCH($B64,Resultado!$B$13:$B$39,0),MATCH(C$29,Resultado!$C$12:$E$12,0)))</f>
        <v>NA</v>
      </c>
      <c r="D64"/>
      <c r="E64" s="95" t="s">
        <v>65</v>
      </c>
      <c r="F64" s="108" t="e">
        <f ca="1">+ROUND(($C$61/$C$64),4)</f>
        <v>#VALUE!</v>
      </c>
      <c r="H64" s="95" t="s">
        <v>65</v>
      </c>
      <c r="I64" s="96" t="e">
        <f ca="1">+IF(F64&gt;$AC$34,0,IF(AND(F64&gt;=$AC$36,F64&lt;$AC$34),12,IF(AND(F64&gt;=$AC$32,F64&lt;$AC$36),24,IF(AND(F64&gt;=$AC$37,F64&lt;$AC$32),36,IF(AND(F64&gt;=$AC$38,F64&lt;$AC$37),48,60)))))</f>
        <v>#VALUE!</v>
      </c>
      <c r="J64"/>
    </row>
    <row r="65" spans="1:1010 1025:2034 2049:3058 3073:4082 4097:5106 5121:6130 6145:7154 7169:8178 8193:9202 9217:10226 10241:11250 11265:12274 12289:13298 13313:14322 14337:15346 15361:16370" ht="15">
      <c r="B65" s="100" t="s">
        <v>20</v>
      </c>
      <c r="C65" s="99" t="str">
        <f ca="1">+IF(ISBLANK(OFFSET(Resultado!$B$12,MATCH($B65,Resultado!$B$13:$B$39,0),MATCH(C$53,Resultado!$C$12:$E$12,0))),"NA",OFFSET(Resultado!$B$12,MATCH($B65,Resultado!$B$13:$B$39,0),MATCH(C$29,Resultado!$C$12:$E$12,0)))</f>
        <v>NA</v>
      </c>
      <c r="D65"/>
      <c r="E65" s="95" t="s">
        <v>67</v>
      </c>
      <c r="F65" s="108" t="e">
        <f ca="1">+ROUND(($C$68/$C$64),4)</f>
        <v>#VALUE!</v>
      </c>
      <c r="H65" s="95" t="s">
        <v>67</v>
      </c>
      <c r="I65" s="96" t="e">
        <f ca="1">+IF(F65&gt;$AD$34,0,IF(AND(F65&gt;=$AD$36,F65&lt;$AD$34),12,IF(AND(F65&gt;=$AD$32,F65&lt;$AD$36),24,IF(AND(F65&gt;=$AD$37,F65&lt;$AD$32),36,IF(AND(F65&gt;0,F65&lt;$AD$37),48,60)))))</f>
        <v>#VALUE!</v>
      </c>
      <c r="J65"/>
    </row>
    <row r="66" spans="1:1010 1025:2034 2049:3058 3073:4082 4097:5106 5121:6130 6145:7154 7169:8178 8193:9202 9217:10226 10241:11250 11265:12274 12289:13298 13313:14322 14337:15346 15361:16370" ht="15.95" thickBot="1">
      <c r="B66" s="100" t="s">
        <v>22</v>
      </c>
      <c r="C66" s="99" t="str">
        <f ca="1">+IF(ISBLANK(OFFSET(Resultado!$B$12,MATCH($B66,Resultado!$B$13:$B$39,0),MATCH(C$53,Resultado!$C$12:$E$12,0))),"NA",OFFSET(Resultado!$B$12,MATCH($B66,Resultado!$B$13:$B$39,0),MATCH(C$29,Resultado!$C$12:$E$12,0)))</f>
        <v>NA</v>
      </c>
      <c r="D66"/>
      <c r="E66" s="97" t="s">
        <v>69</v>
      </c>
      <c r="F66" s="110" t="e">
        <f ca="1">+ROUND(($C$67/$C$70),2)</f>
        <v>#VALUE!</v>
      </c>
      <c r="H66" s="95" t="s">
        <v>69</v>
      </c>
      <c r="I66" s="102" t="e">
        <f ca="1">+IF(F66&gt;$AE$34,60,IF(AND(F66&gt;$AE$36,F66&lt;=$AE$34),48,IF(AND(F66&gt;$AE$32,F66&lt;=$AE$36),36,IF(AND(F66&gt;$AE$37,F66&lt;=$AE$32),24,IF(AND(F66&gt;0,F66&lt;=$AE$37),12,0)))))</f>
        <v>#VALUE!</v>
      </c>
      <c r="J66"/>
    </row>
    <row r="67" spans="1:1010 1025:2034 2049:3058 3073:4082 4097:5106 5121:6130 6145:7154 7169:8178 8193:9202 9217:10226 10241:11250 11265:12274 12289:13298 13313:14322 14337:15346 15361:16370" ht="15.95" thickBot="1">
      <c r="B67" s="100" t="s">
        <v>24</v>
      </c>
      <c r="C67" s="99" t="str">
        <f ca="1">+IF(ISBLANK(OFFSET(Resultado!$B$12,MATCH($B67,Resultado!$B$13:$B$39,0),MATCH(C$53,Resultado!$C$12:$E$12,0))),"NA",OFFSET(Resultado!$B$12,MATCH($B67,Resultado!$B$13:$B$39,0),MATCH(C$29,Resultado!$C$12:$E$12,0)))</f>
        <v>NA</v>
      </c>
      <c r="D67"/>
      <c r="H67" s="87" t="s">
        <v>115</v>
      </c>
      <c r="I67" s="88" t="e">
        <f ca="1">(SUM(I54:I66))</f>
        <v>#VALUE!</v>
      </c>
    </row>
    <row r="68" spans="1:1010 1025:2034 2049:3058 3073:4082 4097:5106 5121:6130 6145:7154 7169:8178 8193:9202 9217:10226 10241:11250 11265:12274 12289:13298 13313:14322 14337:15346 15361:16370" ht="15.95" thickBot="1">
      <c r="B68" s="100" t="s">
        <v>27</v>
      </c>
      <c r="C68" s="99" t="str">
        <f ca="1">+IF(ISBLANK(OFFSET(Resultado!$B$12,MATCH($B68,Resultado!$B$13:$B$39,0),MATCH(C$53,Resultado!$C$12:$E$12,0))),"NA",OFFSET(Resultado!$B$12,MATCH($B68,Resultado!$B$13:$B$39,0),MATCH(C$29,Resultado!$C$12:$E$12,0)))</f>
        <v>NA</v>
      </c>
      <c r="D68"/>
      <c r="H68" s="123" t="s">
        <v>112</v>
      </c>
      <c r="I68" s="57" t="e">
        <f ca="1">+IF(AND(I67&gt;=312,I67&lt;=390),"Cumple condicionalmente",IF(I67&gt;390,"Cumple","No cumple"))</f>
        <v>#VALUE!</v>
      </c>
    </row>
    <row r="69" spans="1:1010 1025:2034 2049:3058 3073:4082 4097:5106 5121:6130 6145:7154 7169:8178 8193:9202 9217:10226 10241:11250 11265:12274 12289:13298 13313:14322 14337:15346 15361:16370" ht="15">
      <c r="B69" s="100" t="s">
        <v>28</v>
      </c>
      <c r="C69" s="99" t="e">
        <f ca="1">+IF(ISBLANK(OFFSET(Resultado!$B$12,MATCH($B69,Resultado!$B$13:$B$39,0),MATCH(C$53,Resultado!$C$12:$E$12,0))),"NA",OFFSET(Resultado!$B$12,MATCH($B69,Resultado!$B$13:$B$39,0),MATCH(C$29,Resultado!$C$12:$E$12,0)))-(Resultado!$C$38*Resultado!$C$40)</f>
        <v>#VALUE!</v>
      </c>
      <c r="D69"/>
    </row>
    <row r="70" spans="1:1010 1025:2034 2049:3058 3073:4082 4097:5106 5121:6130 6145:7154 7169:8178 8193:9202 9217:10226 10241:11250 11265:12274 12289:13298 13313:14322 14337:15346 15361:16370" ht="15.95" thickBot="1">
      <c r="B70" s="101" t="s">
        <v>53</v>
      </c>
      <c r="C70" s="104" t="str">
        <f ca="1">+IF(ISBLANK(OFFSET(Resultado!$B$12,MATCH($B70,Resultado!$B$13:$B$39,0),MATCH(C$53,Resultado!$C$12:$E$12,0))),"NA",OFFSET(Resultado!$B$12,MATCH($B70,Resultado!$B$13:$B$39,0),MATCH(C$29,Resultado!$C$12:$E$12,0)))</f>
        <v>NA</v>
      </c>
      <c r="D70"/>
    </row>
    <row r="71" spans="1:1010 1025:2034 2049:3058 3073:4082 4097:5106 5121:6130 6145:7154 7169:8178 8193:9202 9217:10226 10241:11250 11265:12274 12289:13298 13313:14322 14337:15346 15361:16370">
      <c r="C71" s="81"/>
      <c r="D71" s="89"/>
    </row>
    <row r="72" spans="1:1010 1025:2034 2049:3058 3073:4082 4097:5106 5121:6130 6145:7154 7169:8178 8193:9202 9217:10226 10241:11250 11265:12274 12289:13298 13313:14322 14337:15346 15361:16370">
      <c r="C72" s="81"/>
      <c r="D72" s="89"/>
    </row>
    <row r="73" spans="1:1010 1025:2034 2049:3058 3073:4082 4097:5106 5121:6130 6145:7154 7169:8178 8193:9202 9217:10226 10241:11250 11265:12274 12289:13298 13313:14322 14337:15346 15361:16370" s="4" customFormat="1">
      <c r="A73" s="3" t="s">
        <v>77</v>
      </c>
      <c r="B73" s="4" t="s">
        <v>97</v>
      </c>
    </row>
    <row r="75" spans="1:1010 1025:2034 2049:3058 3073:4082 4097:5106 5121:6130 6145:7154 7169:8178 8193:9202 9217:10226 10241:11250 11265:12274 12289:13298 13313:14322 14337:15346 15361:16370" s="33" customFormat="1" hidden="1">
      <c r="A75" s="34" t="s">
        <v>79</v>
      </c>
      <c r="B75" s="34" t="s">
        <v>80</v>
      </c>
      <c r="Q75" s="34"/>
      <c r="R75" s="34"/>
      <c r="AG75" s="34" t="s">
        <v>79</v>
      </c>
      <c r="AH75" s="34" t="s">
        <v>80</v>
      </c>
      <c r="AW75" s="34" t="s">
        <v>79</v>
      </c>
      <c r="AX75" s="34" t="s">
        <v>80</v>
      </c>
      <c r="BM75" s="34" t="s">
        <v>79</v>
      </c>
      <c r="BN75" s="34" t="s">
        <v>80</v>
      </c>
      <c r="CC75" s="34" t="s">
        <v>79</v>
      </c>
      <c r="CD75" s="34" t="s">
        <v>80</v>
      </c>
      <c r="CS75" s="34" t="s">
        <v>79</v>
      </c>
      <c r="CT75" s="34" t="s">
        <v>80</v>
      </c>
      <c r="DI75" s="34" t="s">
        <v>79</v>
      </c>
      <c r="DJ75" s="34" t="s">
        <v>80</v>
      </c>
      <c r="DY75" s="34" t="s">
        <v>79</v>
      </c>
      <c r="DZ75" s="34" t="s">
        <v>80</v>
      </c>
      <c r="EO75" s="34" t="s">
        <v>79</v>
      </c>
      <c r="EP75" s="34" t="s">
        <v>80</v>
      </c>
      <c r="FE75" s="34" t="s">
        <v>79</v>
      </c>
      <c r="FF75" s="34" t="s">
        <v>80</v>
      </c>
      <c r="FU75" s="34" t="s">
        <v>79</v>
      </c>
      <c r="FV75" s="34" t="s">
        <v>80</v>
      </c>
      <c r="GK75" s="34" t="s">
        <v>79</v>
      </c>
      <c r="GL75" s="34" t="s">
        <v>80</v>
      </c>
      <c r="HA75" s="34" t="s">
        <v>79</v>
      </c>
      <c r="HB75" s="34" t="s">
        <v>80</v>
      </c>
      <c r="HQ75" s="34" t="s">
        <v>79</v>
      </c>
      <c r="HR75" s="34" t="s">
        <v>80</v>
      </c>
      <c r="IG75" s="34" t="s">
        <v>79</v>
      </c>
      <c r="IH75" s="34" t="s">
        <v>80</v>
      </c>
      <c r="IW75" s="34" t="s">
        <v>79</v>
      </c>
      <c r="IX75" s="34" t="s">
        <v>80</v>
      </c>
      <c r="JM75" s="34" t="s">
        <v>79</v>
      </c>
      <c r="JN75" s="34" t="s">
        <v>80</v>
      </c>
      <c r="KC75" s="34" t="s">
        <v>79</v>
      </c>
      <c r="KD75" s="34" t="s">
        <v>80</v>
      </c>
      <c r="KS75" s="34" t="s">
        <v>79</v>
      </c>
      <c r="KT75" s="34" t="s">
        <v>80</v>
      </c>
      <c r="LI75" s="34" t="s">
        <v>79</v>
      </c>
      <c r="LJ75" s="34" t="s">
        <v>80</v>
      </c>
      <c r="LY75" s="34" t="s">
        <v>79</v>
      </c>
      <c r="LZ75" s="34" t="s">
        <v>80</v>
      </c>
      <c r="MO75" s="34" t="s">
        <v>79</v>
      </c>
      <c r="MP75" s="34" t="s">
        <v>80</v>
      </c>
      <c r="NE75" s="34" t="s">
        <v>79</v>
      </c>
      <c r="NF75" s="34" t="s">
        <v>80</v>
      </c>
      <c r="NU75" s="34" t="s">
        <v>79</v>
      </c>
      <c r="NV75" s="34" t="s">
        <v>80</v>
      </c>
      <c r="OK75" s="34" t="s">
        <v>79</v>
      </c>
      <c r="OL75" s="34" t="s">
        <v>80</v>
      </c>
      <c r="PA75" s="34" t="s">
        <v>79</v>
      </c>
      <c r="PB75" s="34" t="s">
        <v>80</v>
      </c>
      <c r="PQ75" s="34" t="s">
        <v>79</v>
      </c>
      <c r="PR75" s="34" t="s">
        <v>80</v>
      </c>
      <c r="QG75" s="34" t="s">
        <v>79</v>
      </c>
      <c r="QH75" s="34" t="s">
        <v>80</v>
      </c>
      <c r="QW75" s="34" t="s">
        <v>79</v>
      </c>
      <c r="QX75" s="34" t="s">
        <v>80</v>
      </c>
      <c r="RM75" s="34" t="s">
        <v>79</v>
      </c>
      <c r="RN75" s="34" t="s">
        <v>80</v>
      </c>
      <c r="SC75" s="34" t="s">
        <v>79</v>
      </c>
      <c r="SD75" s="34" t="s">
        <v>80</v>
      </c>
      <c r="SS75" s="34" t="s">
        <v>79</v>
      </c>
      <c r="ST75" s="34" t="s">
        <v>80</v>
      </c>
      <c r="TI75" s="34" t="s">
        <v>79</v>
      </c>
      <c r="TJ75" s="34" t="s">
        <v>80</v>
      </c>
      <c r="TY75" s="34" t="s">
        <v>79</v>
      </c>
      <c r="TZ75" s="34" t="s">
        <v>80</v>
      </c>
      <c r="UO75" s="34" t="s">
        <v>79</v>
      </c>
      <c r="UP75" s="34" t="s">
        <v>80</v>
      </c>
      <c r="VE75" s="34" t="s">
        <v>79</v>
      </c>
      <c r="VF75" s="34" t="s">
        <v>80</v>
      </c>
      <c r="VU75" s="34" t="s">
        <v>79</v>
      </c>
      <c r="VV75" s="34" t="s">
        <v>80</v>
      </c>
      <c r="WK75" s="34" t="s">
        <v>79</v>
      </c>
      <c r="WL75" s="34" t="s">
        <v>80</v>
      </c>
      <c r="XA75" s="34" t="s">
        <v>79</v>
      </c>
      <c r="XB75" s="34" t="s">
        <v>80</v>
      </c>
      <c r="XQ75" s="34" t="s">
        <v>79</v>
      </c>
      <c r="XR75" s="34" t="s">
        <v>80</v>
      </c>
      <c r="YG75" s="34" t="s">
        <v>79</v>
      </c>
      <c r="YH75" s="34" t="s">
        <v>80</v>
      </c>
      <c r="YW75" s="34" t="s">
        <v>79</v>
      </c>
      <c r="YX75" s="34" t="s">
        <v>80</v>
      </c>
      <c r="ZM75" s="34" t="s">
        <v>79</v>
      </c>
      <c r="ZN75" s="34" t="s">
        <v>80</v>
      </c>
      <c r="AAC75" s="34" t="s">
        <v>79</v>
      </c>
      <c r="AAD75" s="34" t="s">
        <v>80</v>
      </c>
      <c r="AAS75" s="34" t="s">
        <v>79</v>
      </c>
      <c r="AAT75" s="34" t="s">
        <v>80</v>
      </c>
      <c r="ABI75" s="34" t="s">
        <v>79</v>
      </c>
      <c r="ABJ75" s="34" t="s">
        <v>80</v>
      </c>
      <c r="ABY75" s="34" t="s">
        <v>79</v>
      </c>
      <c r="ABZ75" s="34" t="s">
        <v>80</v>
      </c>
      <c r="ACO75" s="34" t="s">
        <v>79</v>
      </c>
      <c r="ACP75" s="34" t="s">
        <v>80</v>
      </c>
      <c r="ADE75" s="34" t="s">
        <v>79</v>
      </c>
      <c r="ADF75" s="34" t="s">
        <v>80</v>
      </c>
      <c r="ADU75" s="34" t="s">
        <v>79</v>
      </c>
      <c r="ADV75" s="34" t="s">
        <v>80</v>
      </c>
      <c r="AEK75" s="34" t="s">
        <v>79</v>
      </c>
      <c r="AEL75" s="34" t="s">
        <v>80</v>
      </c>
      <c r="AFA75" s="34" t="s">
        <v>79</v>
      </c>
      <c r="AFB75" s="34" t="s">
        <v>80</v>
      </c>
      <c r="AFQ75" s="34" t="s">
        <v>79</v>
      </c>
      <c r="AFR75" s="34" t="s">
        <v>80</v>
      </c>
      <c r="AGG75" s="34" t="s">
        <v>79</v>
      </c>
      <c r="AGH75" s="34" t="s">
        <v>80</v>
      </c>
      <c r="AGW75" s="34" t="s">
        <v>79</v>
      </c>
      <c r="AGX75" s="34" t="s">
        <v>80</v>
      </c>
      <c r="AHM75" s="34" t="s">
        <v>79</v>
      </c>
      <c r="AHN75" s="34" t="s">
        <v>80</v>
      </c>
      <c r="AIC75" s="34" t="s">
        <v>79</v>
      </c>
      <c r="AID75" s="34" t="s">
        <v>80</v>
      </c>
      <c r="AIS75" s="34" t="s">
        <v>79</v>
      </c>
      <c r="AIT75" s="34" t="s">
        <v>80</v>
      </c>
      <c r="AJI75" s="34" t="s">
        <v>79</v>
      </c>
      <c r="AJJ75" s="34" t="s">
        <v>80</v>
      </c>
      <c r="AJY75" s="34" t="s">
        <v>79</v>
      </c>
      <c r="AJZ75" s="34" t="s">
        <v>80</v>
      </c>
      <c r="AKO75" s="34" t="s">
        <v>79</v>
      </c>
      <c r="AKP75" s="34" t="s">
        <v>80</v>
      </c>
      <c r="ALE75" s="34" t="s">
        <v>79</v>
      </c>
      <c r="ALF75" s="34" t="s">
        <v>80</v>
      </c>
      <c r="ALU75" s="34" t="s">
        <v>79</v>
      </c>
      <c r="ALV75" s="34" t="s">
        <v>80</v>
      </c>
      <c r="AMK75" s="34" t="s">
        <v>79</v>
      </c>
      <c r="AML75" s="34" t="s">
        <v>80</v>
      </c>
      <c r="ANA75" s="34" t="s">
        <v>79</v>
      </c>
      <c r="ANB75" s="34" t="s">
        <v>80</v>
      </c>
      <c r="ANQ75" s="34" t="s">
        <v>79</v>
      </c>
      <c r="ANR75" s="34" t="s">
        <v>80</v>
      </c>
      <c r="AOG75" s="34" t="s">
        <v>79</v>
      </c>
      <c r="AOH75" s="34" t="s">
        <v>80</v>
      </c>
      <c r="AOW75" s="34" t="s">
        <v>79</v>
      </c>
      <c r="AOX75" s="34" t="s">
        <v>80</v>
      </c>
      <c r="APM75" s="34" t="s">
        <v>79</v>
      </c>
      <c r="APN75" s="34" t="s">
        <v>80</v>
      </c>
      <c r="AQC75" s="34" t="s">
        <v>79</v>
      </c>
      <c r="AQD75" s="34" t="s">
        <v>80</v>
      </c>
      <c r="AQS75" s="34" t="s">
        <v>79</v>
      </c>
      <c r="AQT75" s="34" t="s">
        <v>80</v>
      </c>
      <c r="ARI75" s="34" t="s">
        <v>79</v>
      </c>
      <c r="ARJ75" s="34" t="s">
        <v>80</v>
      </c>
      <c r="ARY75" s="34" t="s">
        <v>79</v>
      </c>
      <c r="ARZ75" s="34" t="s">
        <v>80</v>
      </c>
      <c r="ASO75" s="34" t="s">
        <v>79</v>
      </c>
      <c r="ASP75" s="34" t="s">
        <v>80</v>
      </c>
      <c r="ATE75" s="34" t="s">
        <v>79</v>
      </c>
      <c r="ATF75" s="34" t="s">
        <v>80</v>
      </c>
      <c r="ATU75" s="34" t="s">
        <v>79</v>
      </c>
      <c r="ATV75" s="34" t="s">
        <v>80</v>
      </c>
      <c r="AUK75" s="34" t="s">
        <v>79</v>
      </c>
      <c r="AUL75" s="34" t="s">
        <v>80</v>
      </c>
      <c r="AVA75" s="34" t="s">
        <v>79</v>
      </c>
      <c r="AVB75" s="34" t="s">
        <v>80</v>
      </c>
      <c r="AVQ75" s="34" t="s">
        <v>79</v>
      </c>
      <c r="AVR75" s="34" t="s">
        <v>80</v>
      </c>
      <c r="AWG75" s="34" t="s">
        <v>79</v>
      </c>
      <c r="AWH75" s="34" t="s">
        <v>80</v>
      </c>
      <c r="AWW75" s="34" t="s">
        <v>79</v>
      </c>
      <c r="AWX75" s="34" t="s">
        <v>80</v>
      </c>
      <c r="AXM75" s="34" t="s">
        <v>79</v>
      </c>
      <c r="AXN75" s="34" t="s">
        <v>80</v>
      </c>
      <c r="AYC75" s="34" t="s">
        <v>79</v>
      </c>
      <c r="AYD75" s="34" t="s">
        <v>80</v>
      </c>
      <c r="AYS75" s="34" t="s">
        <v>79</v>
      </c>
      <c r="AYT75" s="34" t="s">
        <v>80</v>
      </c>
      <c r="AZI75" s="34" t="s">
        <v>79</v>
      </c>
      <c r="AZJ75" s="34" t="s">
        <v>80</v>
      </c>
      <c r="AZY75" s="34" t="s">
        <v>79</v>
      </c>
      <c r="AZZ75" s="34" t="s">
        <v>80</v>
      </c>
      <c r="BAO75" s="34" t="s">
        <v>79</v>
      </c>
      <c r="BAP75" s="34" t="s">
        <v>80</v>
      </c>
      <c r="BBE75" s="34" t="s">
        <v>79</v>
      </c>
      <c r="BBF75" s="34" t="s">
        <v>80</v>
      </c>
      <c r="BBU75" s="34" t="s">
        <v>79</v>
      </c>
      <c r="BBV75" s="34" t="s">
        <v>80</v>
      </c>
      <c r="BCK75" s="34" t="s">
        <v>79</v>
      </c>
      <c r="BCL75" s="34" t="s">
        <v>80</v>
      </c>
      <c r="BDA75" s="34" t="s">
        <v>79</v>
      </c>
      <c r="BDB75" s="34" t="s">
        <v>80</v>
      </c>
      <c r="BDQ75" s="34" t="s">
        <v>79</v>
      </c>
      <c r="BDR75" s="34" t="s">
        <v>80</v>
      </c>
      <c r="BEG75" s="34" t="s">
        <v>79</v>
      </c>
      <c r="BEH75" s="34" t="s">
        <v>80</v>
      </c>
      <c r="BEW75" s="34" t="s">
        <v>79</v>
      </c>
      <c r="BEX75" s="34" t="s">
        <v>80</v>
      </c>
      <c r="BFM75" s="34" t="s">
        <v>79</v>
      </c>
      <c r="BFN75" s="34" t="s">
        <v>80</v>
      </c>
      <c r="BGC75" s="34" t="s">
        <v>79</v>
      </c>
      <c r="BGD75" s="34" t="s">
        <v>80</v>
      </c>
      <c r="BGS75" s="34" t="s">
        <v>79</v>
      </c>
      <c r="BGT75" s="34" t="s">
        <v>80</v>
      </c>
      <c r="BHI75" s="34" t="s">
        <v>79</v>
      </c>
      <c r="BHJ75" s="34" t="s">
        <v>80</v>
      </c>
      <c r="BHY75" s="34" t="s">
        <v>79</v>
      </c>
      <c r="BHZ75" s="34" t="s">
        <v>80</v>
      </c>
      <c r="BIO75" s="34" t="s">
        <v>79</v>
      </c>
      <c r="BIP75" s="34" t="s">
        <v>80</v>
      </c>
      <c r="BJE75" s="34" t="s">
        <v>79</v>
      </c>
      <c r="BJF75" s="34" t="s">
        <v>80</v>
      </c>
      <c r="BJU75" s="34" t="s">
        <v>79</v>
      </c>
      <c r="BJV75" s="34" t="s">
        <v>80</v>
      </c>
      <c r="BKK75" s="34" t="s">
        <v>79</v>
      </c>
      <c r="BKL75" s="34" t="s">
        <v>80</v>
      </c>
      <c r="BLA75" s="34" t="s">
        <v>79</v>
      </c>
      <c r="BLB75" s="34" t="s">
        <v>80</v>
      </c>
      <c r="BLQ75" s="34" t="s">
        <v>79</v>
      </c>
      <c r="BLR75" s="34" t="s">
        <v>80</v>
      </c>
      <c r="BMG75" s="34" t="s">
        <v>79</v>
      </c>
      <c r="BMH75" s="34" t="s">
        <v>80</v>
      </c>
      <c r="BMW75" s="34" t="s">
        <v>79</v>
      </c>
      <c r="BMX75" s="34" t="s">
        <v>80</v>
      </c>
      <c r="BNM75" s="34" t="s">
        <v>79</v>
      </c>
      <c r="BNN75" s="34" t="s">
        <v>80</v>
      </c>
      <c r="BOC75" s="34" t="s">
        <v>79</v>
      </c>
      <c r="BOD75" s="34" t="s">
        <v>80</v>
      </c>
      <c r="BOS75" s="34" t="s">
        <v>79</v>
      </c>
      <c r="BOT75" s="34" t="s">
        <v>80</v>
      </c>
      <c r="BPI75" s="34" t="s">
        <v>79</v>
      </c>
      <c r="BPJ75" s="34" t="s">
        <v>80</v>
      </c>
      <c r="BPY75" s="34" t="s">
        <v>79</v>
      </c>
      <c r="BPZ75" s="34" t="s">
        <v>80</v>
      </c>
      <c r="BQO75" s="34" t="s">
        <v>79</v>
      </c>
      <c r="BQP75" s="34" t="s">
        <v>80</v>
      </c>
      <c r="BRE75" s="34" t="s">
        <v>79</v>
      </c>
      <c r="BRF75" s="34" t="s">
        <v>80</v>
      </c>
      <c r="BRU75" s="34" t="s">
        <v>79</v>
      </c>
      <c r="BRV75" s="34" t="s">
        <v>80</v>
      </c>
      <c r="BSK75" s="34" t="s">
        <v>79</v>
      </c>
      <c r="BSL75" s="34" t="s">
        <v>80</v>
      </c>
      <c r="BTA75" s="34" t="s">
        <v>79</v>
      </c>
      <c r="BTB75" s="34" t="s">
        <v>80</v>
      </c>
      <c r="BTQ75" s="34" t="s">
        <v>79</v>
      </c>
      <c r="BTR75" s="34" t="s">
        <v>80</v>
      </c>
      <c r="BUG75" s="34" t="s">
        <v>79</v>
      </c>
      <c r="BUH75" s="34" t="s">
        <v>80</v>
      </c>
      <c r="BUW75" s="34" t="s">
        <v>79</v>
      </c>
      <c r="BUX75" s="34" t="s">
        <v>80</v>
      </c>
      <c r="BVM75" s="34" t="s">
        <v>79</v>
      </c>
      <c r="BVN75" s="34" t="s">
        <v>80</v>
      </c>
      <c r="BWC75" s="34" t="s">
        <v>79</v>
      </c>
      <c r="BWD75" s="34" t="s">
        <v>80</v>
      </c>
      <c r="BWS75" s="34" t="s">
        <v>79</v>
      </c>
      <c r="BWT75" s="34" t="s">
        <v>80</v>
      </c>
      <c r="BXI75" s="34" t="s">
        <v>79</v>
      </c>
      <c r="BXJ75" s="34" t="s">
        <v>80</v>
      </c>
      <c r="BXY75" s="34" t="s">
        <v>79</v>
      </c>
      <c r="BXZ75" s="34" t="s">
        <v>80</v>
      </c>
      <c r="BYO75" s="34" t="s">
        <v>79</v>
      </c>
      <c r="BYP75" s="34" t="s">
        <v>80</v>
      </c>
      <c r="BZE75" s="34" t="s">
        <v>79</v>
      </c>
      <c r="BZF75" s="34" t="s">
        <v>80</v>
      </c>
      <c r="BZU75" s="34" t="s">
        <v>79</v>
      </c>
      <c r="BZV75" s="34" t="s">
        <v>80</v>
      </c>
      <c r="CAK75" s="34" t="s">
        <v>79</v>
      </c>
      <c r="CAL75" s="34" t="s">
        <v>80</v>
      </c>
      <c r="CBA75" s="34" t="s">
        <v>79</v>
      </c>
      <c r="CBB75" s="34" t="s">
        <v>80</v>
      </c>
      <c r="CBQ75" s="34" t="s">
        <v>79</v>
      </c>
      <c r="CBR75" s="34" t="s">
        <v>80</v>
      </c>
      <c r="CCG75" s="34" t="s">
        <v>79</v>
      </c>
      <c r="CCH75" s="34" t="s">
        <v>80</v>
      </c>
      <c r="CCW75" s="34" t="s">
        <v>79</v>
      </c>
      <c r="CCX75" s="34" t="s">
        <v>80</v>
      </c>
      <c r="CDM75" s="34" t="s">
        <v>79</v>
      </c>
      <c r="CDN75" s="34" t="s">
        <v>80</v>
      </c>
      <c r="CEC75" s="34" t="s">
        <v>79</v>
      </c>
      <c r="CED75" s="34" t="s">
        <v>80</v>
      </c>
      <c r="CES75" s="34" t="s">
        <v>79</v>
      </c>
      <c r="CET75" s="34" t="s">
        <v>80</v>
      </c>
      <c r="CFI75" s="34" t="s">
        <v>79</v>
      </c>
      <c r="CFJ75" s="34" t="s">
        <v>80</v>
      </c>
      <c r="CFY75" s="34" t="s">
        <v>79</v>
      </c>
      <c r="CFZ75" s="34" t="s">
        <v>80</v>
      </c>
      <c r="CGO75" s="34" t="s">
        <v>79</v>
      </c>
      <c r="CGP75" s="34" t="s">
        <v>80</v>
      </c>
      <c r="CHE75" s="34" t="s">
        <v>79</v>
      </c>
      <c r="CHF75" s="34" t="s">
        <v>80</v>
      </c>
      <c r="CHU75" s="34" t="s">
        <v>79</v>
      </c>
      <c r="CHV75" s="34" t="s">
        <v>80</v>
      </c>
      <c r="CIK75" s="34" t="s">
        <v>79</v>
      </c>
      <c r="CIL75" s="34" t="s">
        <v>80</v>
      </c>
      <c r="CJA75" s="34" t="s">
        <v>79</v>
      </c>
      <c r="CJB75" s="34" t="s">
        <v>80</v>
      </c>
      <c r="CJQ75" s="34" t="s">
        <v>79</v>
      </c>
      <c r="CJR75" s="34" t="s">
        <v>80</v>
      </c>
      <c r="CKG75" s="34" t="s">
        <v>79</v>
      </c>
      <c r="CKH75" s="34" t="s">
        <v>80</v>
      </c>
      <c r="CKW75" s="34" t="s">
        <v>79</v>
      </c>
      <c r="CKX75" s="34" t="s">
        <v>80</v>
      </c>
      <c r="CLM75" s="34" t="s">
        <v>79</v>
      </c>
      <c r="CLN75" s="34" t="s">
        <v>80</v>
      </c>
      <c r="CMC75" s="34" t="s">
        <v>79</v>
      </c>
      <c r="CMD75" s="34" t="s">
        <v>80</v>
      </c>
      <c r="CMS75" s="34" t="s">
        <v>79</v>
      </c>
      <c r="CMT75" s="34" t="s">
        <v>80</v>
      </c>
      <c r="CNI75" s="34" t="s">
        <v>79</v>
      </c>
      <c r="CNJ75" s="34" t="s">
        <v>80</v>
      </c>
      <c r="CNY75" s="34" t="s">
        <v>79</v>
      </c>
      <c r="CNZ75" s="34" t="s">
        <v>80</v>
      </c>
      <c r="COO75" s="34" t="s">
        <v>79</v>
      </c>
      <c r="COP75" s="34" t="s">
        <v>80</v>
      </c>
      <c r="CPE75" s="34" t="s">
        <v>79</v>
      </c>
      <c r="CPF75" s="34" t="s">
        <v>80</v>
      </c>
      <c r="CPU75" s="34" t="s">
        <v>79</v>
      </c>
      <c r="CPV75" s="34" t="s">
        <v>80</v>
      </c>
      <c r="CQK75" s="34" t="s">
        <v>79</v>
      </c>
      <c r="CQL75" s="34" t="s">
        <v>80</v>
      </c>
      <c r="CRA75" s="34" t="s">
        <v>79</v>
      </c>
      <c r="CRB75" s="34" t="s">
        <v>80</v>
      </c>
      <c r="CRQ75" s="34" t="s">
        <v>79</v>
      </c>
      <c r="CRR75" s="34" t="s">
        <v>80</v>
      </c>
      <c r="CSG75" s="34" t="s">
        <v>79</v>
      </c>
      <c r="CSH75" s="34" t="s">
        <v>80</v>
      </c>
      <c r="CSW75" s="34" t="s">
        <v>79</v>
      </c>
      <c r="CSX75" s="34" t="s">
        <v>80</v>
      </c>
      <c r="CTM75" s="34" t="s">
        <v>79</v>
      </c>
      <c r="CTN75" s="34" t="s">
        <v>80</v>
      </c>
      <c r="CUC75" s="34" t="s">
        <v>79</v>
      </c>
      <c r="CUD75" s="34" t="s">
        <v>80</v>
      </c>
      <c r="CUS75" s="34" t="s">
        <v>79</v>
      </c>
      <c r="CUT75" s="34" t="s">
        <v>80</v>
      </c>
      <c r="CVI75" s="34" t="s">
        <v>79</v>
      </c>
      <c r="CVJ75" s="34" t="s">
        <v>80</v>
      </c>
      <c r="CVY75" s="34" t="s">
        <v>79</v>
      </c>
      <c r="CVZ75" s="34" t="s">
        <v>80</v>
      </c>
      <c r="CWO75" s="34" t="s">
        <v>79</v>
      </c>
      <c r="CWP75" s="34" t="s">
        <v>80</v>
      </c>
      <c r="CXE75" s="34" t="s">
        <v>79</v>
      </c>
      <c r="CXF75" s="34" t="s">
        <v>80</v>
      </c>
      <c r="CXU75" s="34" t="s">
        <v>79</v>
      </c>
      <c r="CXV75" s="34" t="s">
        <v>80</v>
      </c>
      <c r="CYK75" s="34" t="s">
        <v>79</v>
      </c>
      <c r="CYL75" s="34" t="s">
        <v>80</v>
      </c>
      <c r="CZA75" s="34" t="s">
        <v>79</v>
      </c>
      <c r="CZB75" s="34" t="s">
        <v>80</v>
      </c>
      <c r="CZQ75" s="34" t="s">
        <v>79</v>
      </c>
      <c r="CZR75" s="34" t="s">
        <v>80</v>
      </c>
      <c r="DAG75" s="34" t="s">
        <v>79</v>
      </c>
      <c r="DAH75" s="34" t="s">
        <v>80</v>
      </c>
      <c r="DAW75" s="34" t="s">
        <v>79</v>
      </c>
      <c r="DAX75" s="34" t="s">
        <v>80</v>
      </c>
      <c r="DBM75" s="34" t="s">
        <v>79</v>
      </c>
      <c r="DBN75" s="34" t="s">
        <v>80</v>
      </c>
      <c r="DCC75" s="34" t="s">
        <v>79</v>
      </c>
      <c r="DCD75" s="34" t="s">
        <v>80</v>
      </c>
      <c r="DCS75" s="34" t="s">
        <v>79</v>
      </c>
      <c r="DCT75" s="34" t="s">
        <v>80</v>
      </c>
      <c r="DDI75" s="34" t="s">
        <v>79</v>
      </c>
      <c r="DDJ75" s="34" t="s">
        <v>80</v>
      </c>
      <c r="DDY75" s="34" t="s">
        <v>79</v>
      </c>
      <c r="DDZ75" s="34" t="s">
        <v>80</v>
      </c>
      <c r="DEO75" s="34" t="s">
        <v>79</v>
      </c>
      <c r="DEP75" s="34" t="s">
        <v>80</v>
      </c>
      <c r="DFE75" s="34" t="s">
        <v>79</v>
      </c>
      <c r="DFF75" s="34" t="s">
        <v>80</v>
      </c>
      <c r="DFU75" s="34" t="s">
        <v>79</v>
      </c>
      <c r="DFV75" s="34" t="s">
        <v>80</v>
      </c>
      <c r="DGK75" s="34" t="s">
        <v>79</v>
      </c>
      <c r="DGL75" s="34" t="s">
        <v>80</v>
      </c>
      <c r="DHA75" s="34" t="s">
        <v>79</v>
      </c>
      <c r="DHB75" s="34" t="s">
        <v>80</v>
      </c>
      <c r="DHQ75" s="34" t="s">
        <v>79</v>
      </c>
      <c r="DHR75" s="34" t="s">
        <v>80</v>
      </c>
      <c r="DIG75" s="34" t="s">
        <v>79</v>
      </c>
      <c r="DIH75" s="34" t="s">
        <v>80</v>
      </c>
      <c r="DIW75" s="34" t="s">
        <v>79</v>
      </c>
      <c r="DIX75" s="34" t="s">
        <v>80</v>
      </c>
      <c r="DJM75" s="34" t="s">
        <v>79</v>
      </c>
      <c r="DJN75" s="34" t="s">
        <v>80</v>
      </c>
      <c r="DKC75" s="34" t="s">
        <v>79</v>
      </c>
      <c r="DKD75" s="34" t="s">
        <v>80</v>
      </c>
      <c r="DKS75" s="34" t="s">
        <v>79</v>
      </c>
      <c r="DKT75" s="34" t="s">
        <v>80</v>
      </c>
      <c r="DLI75" s="34" t="s">
        <v>79</v>
      </c>
      <c r="DLJ75" s="34" t="s">
        <v>80</v>
      </c>
      <c r="DLY75" s="34" t="s">
        <v>79</v>
      </c>
      <c r="DLZ75" s="34" t="s">
        <v>80</v>
      </c>
      <c r="DMO75" s="34" t="s">
        <v>79</v>
      </c>
      <c r="DMP75" s="34" t="s">
        <v>80</v>
      </c>
      <c r="DNE75" s="34" t="s">
        <v>79</v>
      </c>
      <c r="DNF75" s="34" t="s">
        <v>80</v>
      </c>
      <c r="DNU75" s="34" t="s">
        <v>79</v>
      </c>
      <c r="DNV75" s="34" t="s">
        <v>80</v>
      </c>
      <c r="DOK75" s="34" t="s">
        <v>79</v>
      </c>
      <c r="DOL75" s="34" t="s">
        <v>80</v>
      </c>
      <c r="DPA75" s="34" t="s">
        <v>79</v>
      </c>
      <c r="DPB75" s="34" t="s">
        <v>80</v>
      </c>
      <c r="DPQ75" s="34" t="s">
        <v>79</v>
      </c>
      <c r="DPR75" s="34" t="s">
        <v>80</v>
      </c>
      <c r="DQG75" s="34" t="s">
        <v>79</v>
      </c>
      <c r="DQH75" s="34" t="s">
        <v>80</v>
      </c>
      <c r="DQW75" s="34" t="s">
        <v>79</v>
      </c>
      <c r="DQX75" s="34" t="s">
        <v>80</v>
      </c>
      <c r="DRM75" s="34" t="s">
        <v>79</v>
      </c>
      <c r="DRN75" s="34" t="s">
        <v>80</v>
      </c>
      <c r="DSC75" s="34" t="s">
        <v>79</v>
      </c>
      <c r="DSD75" s="34" t="s">
        <v>80</v>
      </c>
      <c r="DSS75" s="34" t="s">
        <v>79</v>
      </c>
      <c r="DST75" s="34" t="s">
        <v>80</v>
      </c>
      <c r="DTI75" s="34" t="s">
        <v>79</v>
      </c>
      <c r="DTJ75" s="34" t="s">
        <v>80</v>
      </c>
      <c r="DTY75" s="34" t="s">
        <v>79</v>
      </c>
      <c r="DTZ75" s="34" t="s">
        <v>80</v>
      </c>
      <c r="DUO75" s="34" t="s">
        <v>79</v>
      </c>
      <c r="DUP75" s="34" t="s">
        <v>80</v>
      </c>
      <c r="DVE75" s="34" t="s">
        <v>79</v>
      </c>
      <c r="DVF75" s="34" t="s">
        <v>80</v>
      </c>
      <c r="DVU75" s="34" t="s">
        <v>79</v>
      </c>
      <c r="DVV75" s="34" t="s">
        <v>80</v>
      </c>
      <c r="DWK75" s="34" t="s">
        <v>79</v>
      </c>
      <c r="DWL75" s="34" t="s">
        <v>80</v>
      </c>
      <c r="DXA75" s="34" t="s">
        <v>79</v>
      </c>
      <c r="DXB75" s="34" t="s">
        <v>80</v>
      </c>
      <c r="DXQ75" s="34" t="s">
        <v>79</v>
      </c>
      <c r="DXR75" s="34" t="s">
        <v>80</v>
      </c>
      <c r="DYG75" s="34" t="s">
        <v>79</v>
      </c>
      <c r="DYH75" s="34" t="s">
        <v>80</v>
      </c>
      <c r="DYW75" s="34" t="s">
        <v>79</v>
      </c>
      <c r="DYX75" s="34" t="s">
        <v>80</v>
      </c>
      <c r="DZM75" s="34" t="s">
        <v>79</v>
      </c>
      <c r="DZN75" s="34" t="s">
        <v>80</v>
      </c>
      <c r="EAC75" s="34" t="s">
        <v>79</v>
      </c>
      <c r="EAD75" s="34" t="s">
        <v>80</v>
      </c>
      <c r="EAS75" s="34" t="s">
        <v>79</v>
      </c>
      <c r="EAT75" s="34" t="s">
        <v>80</v>
      </c>
      <c r="EBI75" s="34" t="s">
        <v>79</v>
      </c>
      <c r="EBJ75" s="34" t="s">
        <v>80</v>
      </c>
      <c r="EBY75" s="34" t="s">
        <v>79</v>
      </c>
      <c r="EBZ75" s="34" t="s">
        <v>80</v>
      </c>
      <c r="ECO75" s="34" t="s">
        <v>79</v>
      </c>
      <c r="ECP75" s="34" t="s">
        <v>80</v>
      </c>
      <c r="EDE75" s="34" t="s">
        <v>79</v>
      </c>
      <c r="EDF75" s="34" t="s">
        <v>80</v>
      </c>
      <c r="EDU75" s="34" t="s">
        <v>79</v>
      </c>
      <c r="EDV75" s="34" t="s">
        <v>80</v>
      </c>
      <c r="EEK75" s="34" t="s">
        <v>79</v>
      </c>
      <c r="EEL75" s="34" t="s">
        <v>80</v>
      </c>
      <c r="EFA75" s="34" t="s">
        <v>79</v>
      </c>
      <c r="EFB75" s="34" t="s">
        <v>80</v>
      </c>
      <c r="EFQ75" s="34" t="s">
        <v>79</v>
      </c>
      <c r="EFR75" s="34" t="s">
        <v>80</v>
      </c>
      <c r="EGG75" s="34" t="s">
        <v>79</v>
      </c>
      <c r="EGH75" s="34" t="s">
        <v>80</v>
      </c>
      <c r="EGW75" s="34" t="s">
        <v>79</v>
      </c>
      <c r="EGX75" s="34" t="s">
        <v>80</v>
      </c>
      <c r="EHM75" s="34" t="s">
        <v>79</v>
      </c>
      <c r="EHN75" s="34" t="s">
        <v>80</v>
      </c>
      <c r="EIC75" s="34" t="s">
        <v>79</v>
      </c>
      <c r="EID75" s="34" t="s">
        <v>80</v>
      </c>
      <c r="EIS75" s="34" t="s">
        <v>79</v>
      </c>
      <c r="EIT75" s="34" t="s">
        <v>80</v>
      </c>
      <c r="EJI75" s="34" t="s">
        <v>79</v>
      </c>
      <c r="EJJ75" s="34" t="s">
        <v>80</v>
      </c>
      <c r="EJY75" s="34" t="s">
        <v>79</v>
      </c>
      <c r="EJZ75" s="34" t="s">
        <v>80</v>
      </c>
      <c r="EKO75" s="34" t="s">
        <v>79</v>
      </c>
      <c r="EKP75" s="34" t="s">
        <v>80</v>
      </c>
      <c r="ELE75" s="34" t="s">
        <v>79</v>
      </c>
      <c r="ELF75" s="34" t="s">
        <v>80</v>
      </c>
      <c r="ELU75" s="34" t="s">
        <v>79</v>
      </c>
      <c r="ELV75" s="34" t="s">
        <v>80</v>
      </c>
      <c r="EMK75" s="34" t="s">
        <v>79</v>
      </c>
      <c r="EML75" s="34" t="s">
        <v>80</v>
      </c>
      <c r="ENA75" s="34" t="s">
        <v>79</v>
      </c>
      <c r="ENB75" s="34" t="s">
        <v>80</v>
      </c>
      <c r="ENQ75" s="34" t="s">
        <v>79</v>
      </c>
      <c r="ENR75" s="34" t="s">
        <v>80</v>
      </c>
      <c r="EOG75" s="34" t="s">
        <v>79</v>
      </c>
      <c r="EOH75" s="34" t="s">
        <v>80</v>
      </c>
      <c r="EOW75" s="34" t="s">
        <v>79</v>
      </c>
      <c r="EOX75" s="34" t="s">
        <v>80</v>
      </c>
      <c r="EPM75" s="34" t="s">
        <v>79</v>
      </c>
      <c r="EPN75" s="34" t="s">
        <v>80</v>
      </c>
      <c r="EQC75" s="34" t="s">
        <v>79</v>
      </c>
      <c r="EQD75" s="34" t="s">
        <v>80</v>
      </c>
      <c r="EQS75" s="34" t="s">
        <v>79</v>
      </c>
      <c r="EQT75" s="34" t="s">
        <v>80</v>
      </c>
      <c r="ERI75" s="34" t="s">
        <v>79</v>
      </c>
      <c r="ERJ75" s="34" t="s">
        <v>80</v>
      </c>
      <c r="ERY75" s="34" t="s">
        <v>79</v>
      </c>
      <c r="ERZ75" s="34" t="s">
        <v>80</v>
      </c>
      <c r="ESO75" s="34" t="s">
        <v>79</v>
      </c>
      <c r="ESP75" s="34" t="s">
        <v>80</v>
      </c>
      <c r="ETE75" s="34" t="s">
        <v>79</v>
      </c>
      <c r="ETF75" s="34" t="s">
        <v>80</v>
      </c>
      <c r="ETU75" s="34" t="s">
        <v>79</v>
      </c>
      <c r="ETV75" s="34" t="s">
        <v>80</v>
      </c>
      <c r="EUK75" s="34" t="s">
        <v>79</v>
      </c>
      <c r="EUL75" s="34" t="s">
        <v>80</v>
      </c>
      <c r="EVA75" s="34" t="s">
        <v>79</v>
      </c>
      <c r="EVB75" s="34" t="s">
        <v>80</v>
      </c>
      <c r="EVQ75" s="34" t="s">
        <v>79</v>
      </c>
      <c r="EVR75" s="34" t="s">
        <v>80</v>
      </c>
      <c r="EWG75" s="34" t="s">
        <v>79</v>
      </c>
      <c r="EWH75" s="34" t="s">
        <v>80</v>
      </c>
      <c r="EWW75" s="34" t="s">
        <v>79</v>
      </c>
      <c r="EWX75" s="34" t="s">
        <v>80</v>
      </c>
      <c r="EXM75" s="34" t="s">
        <v>79</v>
      </c>
      <c r="EXN75" s="34" t="s">
        <v>80</v>
      </c>
      <c r="EYC75" s="34" t="s">
        <v>79</v>
      </c>
      <c r="EYD75" s="34" t="s">
        <v>80</v>
      </c>
      <c r="EYS75" s="34" t="s">
        <v>79</v>
      </c>
      <c r="EYT75" s="34" t="s">
        <v>80</v>
      </c>
      <c r="EZI75" s="34" t="s">
        <v>79</v>
      </c>
      <c r="EZJ75" s="34" t="s">
        <v>80</v>
      </c>
      <c r="EZY75" s="34" t="s">
        <v>79</v>
      </c>
      <c r="EZZ75" s="34" t="s">
        <v>80</v>
      </c>
      <c r="FAO75" s="34" t="s">
        <v>79</v>
      </c>
      <c r="FAP75" s="34" t="s">
        <v>80</v>
      </c>
      <c r="FBE75" s="34" t="s">
        <v>79</v>
      </c>
      <c r="FBF75" s="34" t="s">
        <v>80</v>
      </c>
      <c r="FBU75" s="34" t="s">
        <v>79</v>
      </c>
      <c r="FBV75" s="34" t="s">
        <v>80</v>
      </c>
      <c r="FCK75" s="34" t="s">
        <v>79</v>
      </c>
      <c r="FCL75" s="34" t="s">
        <v>80</v>
      </c>
      <c r="FDA75" s="34" t="s">
        <v>79</v>
      </c>
      <c r="FDB75" s="34" t="s">
        <v>80</v>
      </c>
      <c r="FDQ75" s="34" t="s">
        <v>79</v>
      </c>
      <c r="FDR75" s="34" t="s">
        <v>80</v>
      </c>
      <c r="FEG75" s="34" t="s">
        <v>79</v>
      </c>
      <c r="FEH75" s="34" t="s">
        <v>80</v>
      </c>
      <c r="FEW75" s="34" t="s">
        <v>79</v>
      </c>
      <c r="FEX75" s="34" t="s">
        <v>80</v>
      </c>
      <c r="FFM75" s="34" t="s">
        <v>79</v>
      </c>
      <c r="FFN75" s="34" t="s">
        <v>80</v>
      </c>
      <c r="FGC75" s="34" t="s">
        <v>79</v>
      </c>
      <c r="FGD75" s="34" t="s">
        <v>80</v>
      </c>
      <c r="FGS75" s="34" t="s">
        <v>79</v>
      </c>
      <c r="FGT75" s="34" t="s">
        <v>80</v>
      </c>
      <c r="FHI75" s="34" t="s">
        <v>79</v>
      </c>
      <c r="FHJ75" s="34" t="s">
        <v>80</v>
      </c>
      <c r="FHY75" s="34" t="s">
        <v>79</v>
      </c>
      <c r="FHZ75" s="34" t="s">
        <v>80</v>
      </c>
      <c r="FIO75" s="34" t="s">
        <v>79</v>
      </c>
      <c r="FIP75" s="34" t="s">
        <v>80</v>
      </c>
      <c r="FJE75" s="34" t="s">
        <v>79</v>
      </c>
      <c r="FJF75" s="34" t="s">
        <v>80</v>
      </c>
      <c r="FJU75" s="34" t="s">
        <v>79</v>
      </c>
      <c r="FJV75" s="34" t="s">
        <v>80</v>
      </c>
      <c r="FKK75" s="34" t="s">
        <v>79</v>
      </c>
      <c r="FKL75" s="34" t="s">
        <v>80</v>
      </c>
      <c r="FLA75" s="34" t="s">
        <v>79</v>
      </c>
      <c r="FLB75" s="34" t="s">
        <v>80</v>
      </c>
      <c r="FLQ75" s="34" t="s">
        <v>79</v>
      </c>
      <c r="FLR75" s="34" t="s">
        <v>80</v>
      </c>
      <c r="FMG75" s="34" t="s">
        <v>79</v>
      </c>
      <c r="FMH75" s="34" t="s">
        <v>80</v>
      </c>
      <c r="FMW75" s="34" t="s">
        <v>79</v>
      </c>
      <c r="FMX75" s="34" t="s">
        <v>80</v>
      </c>
      <c r="FNM75" s="34" t="s">
        <v>79</v>
      </c>
      <c r="FNN75" s="34" t="s">
        <v>80</v>
      </c>
      <c r="FOC75" s="34" t="s">
        <v>79</v>
      </c>
      <c r="FOD75" s="34" t="s">
        <v>80</v>
      </c>
      <c r="FOS75" s="34" t="s">
        <v>79</v>
      </c>
      <c r="FOT75" s="34" t="s">
        <v>80</v>
      </c>
      <c r="FPI75" s="34" t="s">
        <v>79</v>
      </c>
      <c r="FPJ75" s="34" t="s">
        <v>80</v>
      </c>
      <c r="FPY75" s="34" t="s">
        <v>79</v>
      </c>
      <c r="FPZ75" s="34" t="s">
        <v>80</v>
      </c>
      <c r="FQO75" s="34" t="s">
        <v>79</v>
      </c>
      <c r="FQP75" s="34" t="s">
        <v>80</v>
      </c>
      <c r="FRE75" s="34" t="s">
        <v>79</v>
      </c>
      <c r="FRF75" s="34" t="s">
        <v>80</v>
      </c>
      <c r="FRU75" s="34" t="s">
        <v>79</v>
      </c>
      <c r="FRV75" s="34" t="s">
        <v>80</v>
      </c>
      <c r="FSK75" s="34" t="s">
        <v>79</v>
      </c>
      <c r="FSL75" s="34" t="s">
        <v>80</v>
      </c>
      <c r="FTA75" s="34" t="s">
        <v>79</v>
      </c>
      <c r="FTB75" s="34" t="s">
        <v>80</v>
      </c>
      <c r="FTQ75" s="34" t="s">
        <v>79</v>
      </c>
      <c r="FTR75" s="34" t="s">
        <v>80</v>
      </c>
      <c r="FUG75" s="34" t="s">
        <v>79</v>
      </c>
      <c r="FUH75" s="34" t="s">
        <v>80</v>
      </c>
      <c r="FUW75" s="34" t="s">
        <v>79</v>
      </c>
      <c r="FUX75" s="34" t="s">
        <v>80</v>
      </c>
      <c r="FVM75" s="34" t="s">
        <v>79</v>
      </c>
      <c r="FVN75" s="34" t="s">
        <v>80</v>
      </c>
      <c r="FWC75" s="34" t="s">
        <v>79</v>
      </c>
      <c r="FWD75" s="34" t="s">
        <v>80</v>
      </c>
      <c r="FWS75" s="34" t="s">
        <v>79</v>
      </c>
      <c r="FWT75" s="34" t="s">
        <v>80</v>
      </c>
      <c r="FXI75" s="34" t="s">
        <v>79</v>
      </c>
      <c r="FXJ75" s="34" t="s">
        <v>80</v>
      </c>
      <c r="FXY75" s="34" t="s">
        <v>79</v>
      </c>
      <c r="FXZ75" s="34" t="s">
        <v>80</v>
      </c>
      <c r="FYO75" s="34" t="s">
        <v>79</v>
      </c>
      <c r="FYP75" s="34" t="s">
        <v>80</v>
      </c>
      <c r="FZE75" s="34" t="s">
        <v>79</v>
      </c>
      <c r="FZF75" s="34" t="s">
        <v>80</v>
      </c>
      <c r="FZU75" s="34" t="s">
        <v>79</v>
      </c>
      <c r="FZV75" s="34" t="s">
        <v>80</v>
      </c>
      <c r="GAK75" s="34" t="s">
        <v>79</v>
      </c>
      <c r="GAL75" s="34" t="s">
        <v>80</v>
      </c>
      <c r="GBA75" s="34" t="s">
        <v>79</v>
      </c>
      <c r="GBB75" s="34" t="s">
        <v>80</v>
      </c>
      <c r="GBQ75" s="34" t="s">
        <v>79</v>
      </c>
      <c r="GBR75" s="34" t="s">
        <v>80</v>
      </c>
      <c r="GCG75" s="34" t="s">
        <v>79</v>
      </c>
      <c r="GCH75" s="34" t="s">
        <v>80</v>
      </c>
      <c r="GCW75" s="34" t="s">
        <v>79</v>
      </c>
      <c r="GCX75" s="34" t="s">
        <v>80</v>
      </c>
      <c r="GDM75" s="34" t="s">
        <v>79</v>
      </c>
      <c r="GDN75" s="34" t="s">
        <v>80</v>
      </c>
      <c r="GEC75" s="34" t="s">
        <v>79</v>
      </c>
      <c r="GED75" s="34" t="s">
        <v>80</v>
      </c>
      <c r="GES75" s="34" t="s">
        <v>79</v>
      </c>
      <c r="GET75" s="34" t="s">
        <v>80</v>
      </c>
      <c r="GFI75" s="34" t="s">
        <v>79</v>
      </c>
      <c r="GFJ75" s="34" t="s">
        <v>80</v>
      </c>
      <c r="GFY75" s="34" t="s">
        <v>79</v>
      </c>
      <c r="GFZ75" s="34" t="s">
        <v>80</v>
      </c>
      <c r="GGO75" s="34" t="s">
        <v>79</v>
      </c>
      <c r="GGP75" s="34" t="s">
        <v>80</v>
      </c>
      <c r="GHE75" s="34" t="s">
        <v>79</v>
      </c>
      <c r="GHF75" s="34" t="s">
        <v>80</v>
      </c>
      <c r="GHU75" s="34" t="s">
        <v>79</v>
      </c>
      <c r="GHV75" s="34" t="s">
        <v>80</v>
      </c>
      <c r="GIK75" s="34" t="s">
        <v>79</v>
      </c>
      <c r="GIL75" s="34" t="s">
        <v>80</v>
      </c>
      <c r="GJA75" s="34" t="s">
        <v>79</v>
      </c>
      <c r="GJB75" s="34" t="s">
        <v>80</v>
      </c>
      <c r="GJQ75" s="34" t="s">
        <v>79</v>
      </c>
      <c r="GJR75" s="34" t="s">
        <v>80</v>
      </c>
      <c r="GKG75" s="34" t="s">
        <v>79</v>
      </c>
      <c r="GKH75" s="34" t="s">
        <v>80</v>
      </c>
      <c r="GKW75" s="34" t="s">
        <v>79</v>
      </c>
      <c r="GKX75" s="34" t="s">
        <v>80</v>
      </c>
      <c r="GLM75" s="34" t="s">
        <v>79</v>
      </c>
      <c r="GLN75" s="34" t="s">
        <v>80</v>
      </c>
      <c r="GMC75" s="34" t="s">
        <v>79</v>
      </c>
      <c r="GMD75" s="34" t="s">
        <v>80</v>
      </c>
      <c r="GMS75" s="34" t="s">
        <v>79</v>
      </c>
      <c r="GMT75" s="34" t="s">
        <v>80</v>
      </c>
      <c r="GNI75" s="34" t="s">
        <v>79</v>
      </c>
      <c r="GNJ75" s="34" t="s">
        <v>80</v>
      </c>
      <c r="GNY75" s="34" t="s">
        <v>79</v>
      </c>
      <c r="GNZ75" s="34" t="s">
        <v>80</v>
      </c>
      <c r="GOO75" s="34" t="s">
        <v>79</v>
      </c>
      <c r="GOP75" s="34" t="s">
        <v>80</v>
      </c>
      <c r="GPE75" s="34" t="s">
        <v>79</v>
      </c>
      <c r="GPF75" s="34" t="s">
        <v>80</v>
      </c>
      <c r="GPU75" s="34" t="s">
        <v>79</v>
      </c>
      <c r="GPV75" s="34" t="s">
        <v>80</v>
      </c>
      <c r="GQK75" s="34" t="s">
        <v>79</v>
      </c>
      <c r="GQL75" s="34" t="s">
        <v>80</v>
      </c>
      <c r="GRA75" s="34" t="s">
        <v>79</v>
      </c>
      <c r="GRB75" s="34" t="s">
        <v>80</v>
      </c>
      <c r="GRQ75" s="34" t="s">
        <v>79</v>
      </c>
      <c r="GRR75" s="34" t="s">
        <v>80</v>
      </c>
      <c r="GSG75" s="34" t="s">
        <v>79</v>
      </c>
      <c r="GSH75" s="34" t="s">
        <v>80</v>
      </c>
      <c r="GSW75" s="34" t="s">
        <v>79</v>
      </c>
      <c r="GSX75" s="34" t="s">
        <v>80</v>
      </c>
      <c r="GTM75" s="34" t="s">
        <v>79</v>
      </c>
      <c r="GTN75" s="34" t="s">
        <v>80</v>
      </c>
      <c r="GUC75" s="34" t="s">
        <v>79</v>
      </c>
      <c r="GUD75" s="34" t="s">
        <v>80</v>
      </c>
      <c r="GUS75" s="34" t="s">
        <v>79</v>
      </c>
      <c r="GUT75" s="34" t="s">
        <v>80</v>
      </c>
      <c r="GVI75" s="34" t="s">
        <v>79</v>
      </c>
      <c r="GVJ75" s="34" t="s">
        <v>80</v>
      </c>
      <c r="GVY75" s="34" t="s">
        <v>79</v>
      </c>
      <c r="GVZ75" s="34" t="s">
        <v>80</v>
      </c>
      <c r="GWO75" s="34" t="s">
        <v>79</v>
      </c>
      <c r="GWP75" s="34" t="s">
        <v>80</v>
      </c>
      <c r="GXE75" s="34" t="s">
        <v>79</v>
      </c>
      <c r="GXF75" s="34" t="s">
        <v>80</v>
      </c>
      <c r="GXU75" s="34" t="s">
        <v>79</v>
      </c>
      <c r="GXV75" s="34" t="s">
        <v>80</v>
      </c>
      <c r="GYK75" s="34" t="s">
        <v>79</v>
      </c>
      <c r="GYL75" s="34" t="s">
        <v>80</v>
      </c>
      <c r="GZA75" s="34" t="s">
        <v>79</v>
      </c>
      <c r="GZB75" s="34" t="s">
        <v>80</v>
      </c>
      <c r="GZQ75" s="34" t="s">
        <v>79</v>
      </c>
      <c r="GZR75" s="34" t="s">
        <v>80</v>
      </c>
      <c r="HAG75" s="34" t="s">
        <v>79</v>
      </c>
      <c r="HAH75" s="34" t="s">
        <v>80</v>
      </c>
      <c r="HAW75" s="34" t="s">
        <v>79</v>
      </c>
      <c r="HAX75" s="34" t="s">
        <v>80</v>
      </c>
      <c r="HBM75" s="34" t="s">
        <v>79</v>
      </c>
      <c r="HBN75" s="34" t="s">
        <v>80</v>
      </c>
      <c r="HCC75" s="34" t="s">
        <v>79</v>
      </c>
      <c r="HCD75" s="34" t="s">
        <v>80</v>
      </c>
      <c r="HCS75" s="34" t="s">
        <v>79</v>
      </c>
      <c r="HCT75" s="34" t="s">
        <v>80</v>
      </c>
      <c r="HDI75" s="34" t="s">
        <v>79</v>
      </c>
      <c r="HDJ75" s="34" t="s">
        <v>80</v>
      </c>
      <c r="HDY75" s="34" t="s">
        <v>79</v>
      </c>
      <c r="HDZ75" s="34" t="s">
        <v>80</v>
      </c>
      <c r="HEO75" s="34" t="s">
        <v>79</v>
      </c>
      <c r="HEP75" s="34" t="s">
        <v>80</v>
      </c>
      <c r="HFE75" s="34" t="s">
        <v>79</v>
      </c>
      <c r="HFF75" s="34" t="s">
        <v>80</v>
      </c>
      <c r="HFU75" s="34" t="s">
        <v>79</v>
      </c>
      <c r="HFV75" s="34" t="s">
        <v>80</v>
      </c>
      <c r="HGK75" s="34" t="s">
        <v>79</v>
      </c>
      <c r="HGL75" s="34" t="s">
        <v>80</v>
      </c>
      <c r="HHA75" s="34" t="s">
        <v>79</v>
      </c>
      <c r="HHB75" s="34" t="s">
        <v>80</v>
      </c>
      <c r="HHQ75" s="34" t="s">
        <v>79</v>
      </c>
      <c r="HHR75" s="34" t="s">
        <v>80</v>
      </c>
      <c r="HIG75" s="34" t="s">
        <v>79</v>
      </c>
      <c r="HIH75" s="34" t="s">
        <v>80</v>
      </c>
      <c r="HIW75" s="34" t="s">
        <v>79</v>
      </c>
      <c r="HIX75" s="34" t="s">
        <v>80</v>
      </c>
      <c r="HJM75" s="34" t="s">
        <v>79</v>
      </c>
      <c r="HJN75" s="34" t="s">
        <v>80</v>
      </c>
      <c r="HKC75" s="34" t="s">
        <v>79</v>
      </c>
      <c r="HKD75" s="34" t="s">
        <v>80</v>
      </c>
      <c r="HKS75" s="34" t="s">
        <v>79</v>
      </c>
      <c r="HKT75" s="34" t="s">
        <v>80</v>
      </c>
      <c r="HLI75" s="34" t="s">
        <v>79</v>
      </c>
      <c r="HLJ75" s="34" t="s">
        <v>80</v>
      </c>
      <c r="HLY75" s="34" t="s">
        <v>79</v>
      </c>
      <c r="HLZ75" s="34" t="s">
        <v>80</v>
      </c>
      <c r="HMO75" s="34" t="s">
        <v>79</v>
      </c>
      <c r="HMP75" s="34" t="s">
        <v>80</v>
      </c>
      <c r="HNE75" s="34" t="s">
        <v>79</v>
      </c>
      <c r="HNF75" s="34" t="s">
        <v>80</v>
      </c>
      <c r="HNU75" s="34" t="s">
        <v>79</v>
      </c>
      <c r="HNV75" s="34" t="s">
        <v>80</v>
      </c>
      <c r="HOK75" s="34" t="s">
        <v>79</v>
      </c>
      <c r="HOL75" s="34" t="s">
        <v>80</v>
      </c>
      <c r="HPA75" s="34" t="s">
        <v>79</v>
      </c>
      <c r="HPB75" s="34" t="s">
        <v>80</v>
      </c>
      <c r="HPQ75" s="34" t="s">
        <v>79</v>
      </c>
      <c r="HPR75" s="34" t="s">
        <v>80</v>
      </c>
      <c r="HQG75" s="34" t="s">
        <v>79</v>
      </c>
      <c r="HQH75" s="34" t="s">
        <v>80</v>
      </c>
      <c r="HQW75" s="34" t="s">
        <v>79</v>
      </c>
      <c r="HQX75" s="34" t="s">
        <v>80</v>
      </c>
      <c r="HRM75" s="34" t="s">
        <v>79</v>
      </c>
      <c r="HRN75" s="34" t="s">
        <v>80</v>
      </c>
      <c r="HSC75" s="34" t="s">
        <v>79</v>
      </c>
      <c r="HSD75" s="34" t="s">
        <v>80</v>
      </c>
      <c r="HSS75" s="34" t="s">
        <v>79</v>
      </c>
      <c r="HST75" s="34" t="s">
        <v>80</v>
      </c>
      <c r="HTI75" s="34" t="s">
        <v>79</v>
      </c>
      <c r="HTJ75" s="34" t="s">
        <v>80</v>
      </c>
      <c r="HTY75" s="34" t="s">
        <v>79</v>
      </c>
      <c r="HTZ75" s="34" t="s">
        <v>80</v>
      </c>
      <c r="HUO75" s="34" t="s">
        <v>79</v>
      </c>
      <c r="HUP75" s="34" t="s">
        <v>80</v>
      </c>
      <c r="HVE75" s="34" t="s">
        <v>79</v>
      </c>
      <c r="HVF75" s="34" t="s">
        <v>80</v>
      </c>
      <c r="HVU75" s="34" t="s">
        <v>79</v>
      </c>
      <c r="HVV75" s="34" t="s">
        <v>80</v>
      </c>
      <c r="HWK75" s="34" t="s">
        <v>79</v>
      </c>
      <c r="HWL75" s="34" t="s">
        <v>80</v>
      </c>
      <c r="HXA75" s="34" t="s">
        <v>79</v>
      </c>
      <c r="HXB75" s="34" t="s">
        <v>80</v>
      </c>
      <c r="HXQ75" s="34" t="s">
        <v>79</v>
      </c>
      <c r="HXR75" s="34" t="s">
        <v>80</v>
      </c>
      <c r="HYG75" s="34" t="s">
        <v>79</v>
      </c>
      <c r="HYH75" s="34" t="s">
        <v>80</v>
      </c>
      <c r="HYW75" s="34" t="s">
        <v>79</v>
      </c>
      <c r="HYX75" s="34" t="s">
        <v>80</v>
      </c>
      <c r="HZM75" s="34" t="s">
        <v>79</v>
      </c>
      <c r="HZN75" s="34" t="s">
        <v>80</v>
      </c>
      <c r="IAC75" s="34" t="s">
        <v>79</v>
      </c>
      <c r="IAD75" s="34" t="s">
        <v>80</v>
      </c>
      <c r="IAS75" s="34" t="s">
        <v>79</v>
      </c>
      <c r="IAT75" s="34" t="s">
        <v>80</v>
      </c>
      <c r="IBI75" s="34" t="s">
        <v>79</v>
      </c>
      <c r="IBJ75" s="34" t="s">
        <v>80</v>
      </c>
      <c r="IBY75" s="34" t="s">
        <v>79</v>
      </c>
      <c r="IBZ75" s="34" t="s">
        <v>80</v>
      </c>
      <c r="ICO75" s="34" t="s">
        <v>79</v>
      </c>
      <c r="ICP75" s="34" t="s">
        <v>80</v>
      </c>
      <c r="IDE75" s="34" t="s">
        <v>79</v>
      </c>
      <c r="IDF75" s="34" t="s">
        <v>80</v>
      </c>
      <c r="IDU75" s="34" t="s">
        <v>79</v>
      </c>
      <c r="IDV75" s="34" t="s">
        <v>80</v>
      </c>
      <c r="IEK75" s="34" t="s">
        <v>79</v>
      </c>
      <c r="IEL75" s="34" t="s">
        <v>80</v>
      </c>
      <c r="IFA75" s="34" t="s">
        <v>79</v>
      </c>
      <c r="IFB75" s="34" t="s">
        <v>80</v>
      </c>
      <c r="IFQ75" s="34" t="s">
        <v>79</v>
      </c>
      <c r="IFR75" s="34" t="s">
        <v>80</v>
      </c>
      <c r="IGG75" s="34" t="s">
        <v>79</v>
      </c>
      <c r="IGH75" s="34" t="s">
        <v>80</v>
      </c>
      <c r="IGW75" s="34" t="s">
        <v>79</v>
      </c>
      <c r="IGX75" s="34" t="s">
        <v>80</v>
      </c>
      <c r="IHM75" s="34" t="s">
        <v>79</v>
      </c>
      <c r="IHN75" s="34" t="s">
        <v>80</v>
      </c>
      <c r="IIC75" s="34" t="s">
        <v>79</v>
      </c>
      <c r="IID75" s="34" t="s">
        <v>80</v>
      </c>
      <c r="IIS75" s="34" t="s">
        <v>79</v>
      </c>
      <c r="IIT75" s="34" t="s">
        <v>80</v>
      </c>
      <c r="IJI75" s="34" t="s">
        <v>79</v>
      </c>
      <c r="IJJ75" s="34" t="s">
        <v>80</v>
      </c>
      <c r="IJY75" s="34" t="s">
        <v>79</v>
      </c>
      <c r="IJZ75" s="34" t="s">
        <v>80</v>
      </c>
      <c r="IKO75" s="34" t="s">
        <v>79</v>
      </c>
      <c r="IKP75" s="34" t="s">
        <v>80</v>
      </c>
      <c r="ILE75" s="34" t="s">
        <v>79</v>
      </c>
      <c r="ILF75" s="34" t="s">
        <v>80</v>
      </c>
      <c r="ILU75" s="34" t="s">
        <v>79</v>
      </c>
      <c r="ILV75" s="34" t="s">
        <v>80</v>
      </c>
      <c r="IMK75" s="34" t="s">
        <v>79</v>
      </c>
      <c r="IML75" s="34" t="s">
        <v>80</v>
      </c>
      <c r="INA75" s="34" t="s">
        <v>79</v>
      </c>
      <c r="INB75" s="34" t="s">
        <v>80</v>
      </c>
      <c r="INQ75" s="34" t="s">
        <v>79</v>
      </c>
      <c r="INR75" s="34" t="s">
        <v>80</v>
      </c>
      <c r="IOG75" s="34" t="s">
        <v>79</v>
      </c>
      <c r="IOH75" s="34" t="s">
        <v>80</v>
      </c>
      <c r="IOW75" s="34" t="s">
        <v>79</v>
      </c>
      <c r="IOX75" s="34" t="s">
        <v>80</v>
      </c>
      <c r="IPM75" s="34" t="s">
        <v>79</v>
      </c>
      <c r="IPN75" s="34" t="s">
        <v>80</v>
      </c>
      <c r="IQC75" s="34" t="s">
        <v>79</v>
      </c>
      <c r="IQD75" s="34" t="s">
        <v>80</v>
      </c>
      <c r="IQS75" s="34" t="s">
        <v>79</v>
      </c>
      <c r="IQT75" s="34" t="s">
        <v>80</v>
      </c>
      <c r="IRI75" s="34" t="s">
        <v>79</v>
      </c>
      <c r="IRJ75" s="34" t="s">
        <v>80</v>
      </c>
      <c r="IRY75" s="34" t="s">
        <v>79</v>
      </c>
      <c r="IRZ75" s="34" t="s">
        <v>80</v>
      </c>
      <c r="ISO75" s="34" t="s">
        <v>79</v>
      </c>
      <c r="ISP75" s="34" t="s">
        <v>80</v>
      </c>
      <c r="ITE75" s="34" t="s">
        <v>79</v>
      </c>
      <c r="ITF75" s="34" t="s">
        <v>80</v>
      </c>
      <c r="ITU75" s="34" t="s">
        <v>79</v>
      </c>
      <c r="ITV75" s="34" t="s">
        <v>80</v>
      </c>
      <c r="IUK75" s="34" t="s">
        <v>79</v>
      </c>
      <c r="IUL75" s="34" t="s">
        <v>80</v>
      </c>
      <c r="IVA75" s="34" t="s">
        <v>79</v>
      </c>
      <c r="IVB75" s="34" t="s">
        <v>80</v>
      </c>
      <c r="IVQ75" s="34" t="s">
        <v>79</v>
      </c>
      <c r="IVR75" s="34" t="s">
        <v>80</v>
      </c>
      <c r="IWG75" s="34" t="s">
        <v>79</v>
      </c>
      <c r="IWH75" s="34" t="s">
        <v>80</v>
      </c>
      <c r="IWW75" s="34" t="s">
        <v>79</v>
      </c>
      <c r="IWX75" s="34" t="s">
        <v>80</v>
      </c>
      <c r="IXM75" s="34" t="s">
        <v>79</v>
      </c>
      <c r="IXN75" s="34" t="s">
        <v>80</v>
      </c>
      <c r="IYC75" s="34" t="s">
        <v>79</v>
      </c>
      <c r="IYD75" s="34" t="s">
        <v>80</v>
      </c>
      <c r="IYS75" s="34" t="s">
        <v>79</v>
      </c>
      <c r="IYT75" s="34" t="s">
        <v>80</v>
      </c>
      <c r="IZI75" s="34" t="s">
        <v>79</v>
      </c>
      <c r="IZJ75" s="34" t="s">
        <v>80</v>
      </c>
      <c r="IZY75" s="34" t="s">
        <v>79</v>
      </c>
      <c r="IZZ75" s="34" t="s">
        <v>80</v>
      </c>
      <c r="JAO75" s="34" t="s">
        <v>79</v>
      </c>
      <c r="JAP75" s="34" t="s">
        <v>80</v>
      </c>
      <c r="JBE75" s="34" t="s">
        <v>79</v>
      </c>
      <c r="JBF75" s="34" t="s">
        <v>80</v>
      </c>
      <c r="JBU75" s="34" t="s">
        <v>79</v>
      </c>
      <c r="JBV75" s="34" t="s">
        <v>80</v>
      </c>
      <c r="JCK75" s="34" t="s">
        <v>79</v>
      </c>
      <c r="JCL75" s="34" t="s">
        <v>80</v>
      </c>
      <c r="JDA75" s="34" t="s">
        <v>79</v>
      </c>
      <c r="JDB75" s="34" t="s">
        <v>80</v>
      </c>
      <c r="JDQ75" s="34" t="s">
        <v>79</v>
      </c>
      <c r="JDR75" s="34" t="s">
        <v>80</v>
      </c>
      <c r="JEG75" s="34" t="s">
        <v>79</v>
      </c>
      <c r="JEH75" s="34" t="s">
        <v>80</v>
      </c>
      <c r="JEW75" s="34" t="s">
        <v>79</v>
      </c>
      <c r="JEX75" s="34" t="s">
        <v>80</v>
      </c>
      <c r="JFM75" s="34" t="s">
        <v>79</v>
      </c>
      <c r="JFN75" s="34" t="s">
        <v>80</v>
      </c>
      <c r="JGC75" s="34" t="s">
        <v>79</v>
      </c>
      <c r="JGD75" s="34" t="s">
        <v>80</v>
      </c>
      <c r="JGS75" s="34" t="s">
        <v>79</v>
      </c>
      <c r="JGT75" s="34" t="s">
        <v>80</v>
      </c>
      <c r="JHI75" s="34" t="s">
        <v>79</v>
      </c>
      <c r="JHJ75" s="34" t="s">
        <v>80</v>
      </c>
      <c r="JHY75" s="34" t="s">
        <v>79</v>
      </c>
      <c r="JHZ75" s="34" t="s">
        <v>80</v>
      </c>
      <c r="JIO75" s="34" t="s">
        <v>79</v>
      </c>
      <c r="JIP75" s="34" t="s">
        <v>80</v>
      </c>
      <c r="JJE75" s="34" t="s">
        <v>79</v>
      </c>
      <c r="JJF75" s="34" t="s">
        <v>80</v>
      </c>
      <c r="JJU75" s="34" t="s">
        <v>79</v>
      </c>
      <c r="JJV75" s="34" t="s">
        <v>80</v>
      </c>
      <c r="JKK75" s="34" t="s">
        <v>79</v>
      </c>
      <c r="JKL75" s="34" t="s">
        <v>80</v>
      </c>
      <c r="JLA75" s="34" t="s">
        <v>79</v>
      </c>
      <c r="JLB75" s="34" t="s">
        <v>80</v>
      </c>
      <c r="JLQ75" s="34" t="s">
        <v>79</v>
      </c>
      <c r="JLR75" s="34" t="s">
        <v>80</v>
      </c>
      <c r="JMG75" s="34" t="s">
        <v>79</v>
      </c>
      <c r="JMH75" s="34" t="s">
        <v>80</v>
      </c>
      <c r="JMW75" s="34" t="s">
        <v>79</v>
      </c>
      <c r="JMX75" s="34" t="s">
        <v>80</v>
      </c>
      <c r="JNM75" s="34" t="s">
        <v>79</v>
      </c>
      <c r="JNN75" s="34" t="s">
        <v>80</v>
      </c>
      <c r="JOC75" s="34" t="s">
        <v>79</v>
      </c>
      <c r="JOD75" s="34" t="s">
        <v>80</v>
      </c>
      <c r="JOS75" s="34" t="s">
        <v>79</v>
      </c>
      <c r="JOT75" s="34" t="s">
        <v>80</v>
      </c>
      <c r="JPI75" s="34" t="s">
        <v>79</v>
      </c>
      <c r="JPJ75" s="34" t="s">
        <v>80</v>
      </c>
      <c r="JPY75" s="34" t="s">
        <v>79</v>
      </c>
      <c r="JPZ75" s="34" t="s">
        <v>80</v>
      </c>
      <c r="JQO75" s="34" t="s">
        <v>79</v>
      </c>
      <c r="JQP75" s="34" t="s">
        <v>80</v>
      </c>
      <c r="JRE75" s="34" t="s">
        <v>79</v>
      </c>
      <c r="JRF75" s="34" t="s">
        <v>80</v>
      </c>
      <c r="JRU75" s="34" t="s">
        <v>79</v>
      </c>
      <c r="JRV75" s="34" t="s">
        <v>80</v>
      </c>
      <c r="JSK75" s="34" t="s">
        <v>79</v>
      </c>
      <c r="JSL75" s="34" t="s">
        <v>80</v>
      </c>
      <c r="JTA75" s="34" t="s">
        <v>79</v>
      </c>
      <c r="JTB75" s="34" t="s">
        <v>80</v>
      </c>
      <c r="JTQ75" s="34" t="s">
        <v>79</v>
      </c>
      <c r="JTR75" s="34" t="s">
        <v>80</v>
      </c>
      <c r="JUG75" s="34" t="s">
        <v>79</v>
      </c>
      <c r="JUH75" s="34" t="s">
        <v>80</v>
      </c>
      <c r="JUW75" s="34" t="s">
        <v>79</v>
      </c>
      <c r="JUX75" s="34" t="s">
        <v>80</v>
      </c>
      <c r="JVM75" s="34" t="s">
        <v>79</v>
      </c>
      <c r="JVN75" s="34" t="s">
        <v>80</v>
      </c>
      <c r="JWC75" s="34" t="s">
        <v>79</v>
      </c>
      <c r="JWD75" s="34" t="s">
        <v>80</v>
      </c>
      <c r="JWS75" s="34" t="s">
        <v>79</v>
      </c>
      <c r="JWT75" s="34" t="s">
        <v>80</v>
      </c>
      <c r="JXI75" s="34" t="s">
        <v>79</v>
      </c>
      <c r="JXJ75" s="34" t="s">
        <v>80</v>
      </c>
      <c r="JXY75" s="34" t="s">
        <v>79</v>
      </c>
      <c r="JXZ75" s="34" t="s">
        <v>80</v>
      </c>
      <c r="JYO75" s="34" t="s">
        <v>79</v>
      </c>
      <c r="JYP75" s="34" t="s">
        <v>80</v>
      </c>
      <c r="JZE75" s="34" t="s">
        <v>79</v>
      </c>
      <c r="JZF75" s="34" t="s">
        <v>80</v>
      </c>
      <c r="JZU75" s="34" t="s">
        <v>79</v>
      </c>
      <c r="JZV75" s="34" t="s">
        <v>80</v>
      </c>
      <c r="KAK75" s="34" t="s">
        <v>79</v>
      </c>
      <c r="KAL75" s="34" t="s">
        <v>80</v>
      </c>
      <c r="KBA75" s="34" t="s">
        <v>79</v>
      </c>
      <c r="KBB75" s="34" t="s">
        <v>80</v>
      </c>
      <c r="KBQ75" s="34" t="s">
        <v>79</v>
      </c>
      <c r="KBR75" s="34" t="s">
        <v>80</v>
      </c>
      <c r="KCG75" s="34" t="s">
        <v>79</v>
      </c>
      <c r="KCH75" s="34" t="s">
        <v>80</v>
      </c>
      <c r="KCW75" s="34" t="s">
        <v>79</v>
      </c>
      <c r="KCX75" s="34" t="s">
        <v>80</v>
      </c>
      <c r="KDM75" s="34" t="s">
        <v>79</v>
      </c>
      <c r="KDN75" s="34" t="s">
        <v>80</v>
      </c>
      <c r="KEC75" s="34" t="s">
        <v>79</v>
      </c>
      <c r="KED75" s="34" t="s">
        <v>80</v>
      </c>
      <c r="KES75" s="34" t="s">
        <v>79</v>
      </c>
      <c r="KET75" s="34" t="s">
        <v>80</v>
      </c>
      <c r="KFI75" s="34" t="s">
        <v>79</v>
      </c>
      <c r="KFJ75" s="34" t="s">
        <v>80</v>
      </c>
      <c r="KFY75" s="34" t="s">
        <v>79</v>
      </c>
      <c r="KFZ75" s="34" t="s">
        <v>80</v>
      </c>
      <c r="KGO75" s="34" t="s">
        <v>79</v>
      </c>
      <c r="KGP75" s="34" t="s">
        <v>80</v>
      </c>
      <c r="KHE75" s="34" t="s">
        <v>79</v>
      </c>
      <c r="KHF75" s="34" t="s">
        <v>80</v>
      </c>
      <c r="KHU75" s="34" t="s">
        <v>79</v>
      </c>
      <c r="KHV75" s="34" t="s">
        <v>80</v>
      </c>
      <c r="KIK75" s="34" t="s">
        <v>79</v>
      </c>
      <c r="KIL75" s="34" t="s">
        <v>80</v>
      </c>
      <c r="KJA75" s="34" t="s">
        <v>79</v>
      </c>
      <c r="KJB75" s="34" t="s">
        <v>80</v>
      </c>
      <c r="KJQ75" s="34" t="s">
        <v>79</v>
      </c>
      <c r="KJR75" s="34" t="s">
        <v>80</v>
      </c>
      <c r="KKG75" s="34" t="s">
        <v>79</v>
      </c>
      <c r="KKH75" s="34" t="s">
        <v>80</v>
      </c>
      <c r="KKW75" s="34" t="s">
        <v>79</v>
      </c>
      <c r="KKX75" s="34" t="s">
        <v>80</v>
      </c>
      <c r="KLM75" s="34" t="s">
        <v>79</v>
      </c>
      <c r="KLN75" s="34" t="s">
        <v>80</v>
      </c>
      <c r="KMC75" s="34" t="s">
        <v>79</v>
      </c>
      <c r="KMD75" s="34" t="s">
        <v>80</v>
      </c>
      <c r="KMS75" s="34" t="s">
        <v>79</v>
      </c>
      <c r="KMT75" s="34" t="s">
        <v>80</v>
      </c>
      <c r="KNI75" s="34" t="s">
        <v>79</v>
      </c>
      <c r="KNJ75" s="34" t="s">
        <v>80</v>
      </c>
      <c r="KNY75" s="34" t="s">
        <v>79</v>
      </c>
      <c r="KNZ75" s="34" t="s">
        <v>80</v>
      </c>
      <c r="KOO75" s="34" t="s">
        <v>79</v>
      </c>
      <c r="KOP75" s="34" t="s">
        <v>80</v>
      </c>
      <c r="KPE75" s="34" t="s">
        <v>79</v>
      </c>
      <c r="KPF75" s="34" t="s">
        <v>80</v>
      </c>
      <c r="KPU75" s="34" t="s">
        <v>79</v>
      </c>
      <c r="KPV75" s="34" t="s">
        <v>80</v>
      </c>
      <c r="KQK75" s="34" t="s">
        <v>79</v>
      </c>
      <c r="KQL75" s="34" t="s">
        <v>80</v>
      </c>
      <c r="KRA75" s="34" t="s">
        <v>79</v>
      </c>
      <c r="KRB75" s="34" t="s">
        <v>80</v>
      </c>
      <c r="KRQ75" s="34" t="s">
        <v>79</v>
      </c>
      <c r="KRR75" s="34" t="s">
        <v>80</v>
      </c>
      <c r="KSG75" s="34" t="s">
        <v>79</v>
      </c>
      <c r="KSH75" s="34" t="s">
        <v>80</v>
      </c>
      <c r="KSW75" s="34" t="s">
        <v>79</v>
      </c>
      <c r="KSX75" s="34" t="s">
        <v>80</v>
      </c>
      <c r="KTM75" s="34" t="s">
        <v>79</v>
      </c>
      <c r="KTN75" s="34" t="s">
        <v>80</v>
      </c>
      <c r="KUC75" s="34" t="s">
        <v>79</v>
      </c>
      <c r="KUD75" s="34" t="s">
        <v>80</v>
      </c>
      <c r="KUS75" s="34" t="s">
        <v>79</v>
      </c>
      <c r="KUT75" s="34" t="s">
        <v>80</v>
      </c>
      <c r="KVI75" s="34" t="s">
        <v>79</v>
      </c>
      <c r="KVJ75" s="34" t="s">
        <v>80</v>
      </c>
      <c r="KVY75" s="34" t="s">
        <v>79</v>
      </c>
      <c r="KVZ75" s="34" t="s">
        <v>80</v>
      </c>
      <c r="KWO75" s="34" t="s">
        <v>79</v>
      </c>
      <c r="KWP75" s="34" t="s">
        <v>80</v>
      </c>
      <c r="KXE75" s="34" t="s">
        <v>79</v>
      </c>
      <c r="KXF75" s="34" t="s">
        <v>80</v>
      </c>
      <c r="KXU75" s="34" t="s">
        <v>79</v>
      </c>
      <c r="KXV75" s="34" t="s">
        <v>80</v>
      </c>
      <c r="KYK75" s="34" t="s">
        <v>79</v>
      </c>
      <c r="KYL75" s="34" t="s">
        <v>80</v>
      </c>
      <c r="KZA75" s="34" t="s">
        <v>79</v>
      </c>
      <c r="KZB75" s="34" t="s">
        <v>80</v>
      </c>
      <c r="KZQ75" s="34" t="s">
        <v>79</v>
      </c>
      <c r="KZR75" s="34" t="s">
        <v>80</v>
      </c>
      <c r="LAG75" s="34" t="s">
        <v>79</v>
      </c>
      <c r="LAH75" s="34" t="s">
        <v>80</v>
      </c>
      <c r="LAW75" s="34" t="s">
        <v>79</v>
      </c>
      <c r="LAX75" s="34" t="s">
        <v>80</v>
      </c>
      <c r="LBM75" s="34" t="s">
        <v>79</v>
      </c>
      <c r="LBN75" s="34" t="s">
        <v>80</v>
      </c>
      <c r="LCC75" s="34" t="s">
        <v>79</v>
      </c>
      <c r="LCD75" s="34" t="s">
        <v>80</v>
      </c>
      <c r="LCS75" s="34" t="s">
        <v>79</v>
      </c>
      <c r="LCT75" s="34" t="s">
        <v>80</v>
      </c>
      <c r="LDI75" s="34" t="s">
        <v>79</v>
      </c>
      <c r="LDJ75" s="34" t="s">
        <v>80</v>
      </c>
      <c r="LDY75" s="34" t="s">
        <v>79</v>
      </c>
      <c r="LDZ75" s="34" t="s">
        <v>80</v>
      </c>
      <c r="LEO75" s="34" t="s">
        <v>79</v>
      </c>
      <c r="LEP75" s="34" t="s">
        <v>80</v>
      </c>
      <c r="LFE75" s="34" t="s">
        <v>79</v>
      </c>
      <c r="LFF75" s="34" t="s">
        <v>80</v>
      </c>
      <c r="LFU75" s="34" t="s">
        <v>79</v>
      </c>
      <c r="LFV75" s="34" t="s">
        <v>80</v>
      </c>
      <c r="LGK75" s="34" t="s">
        <v>79</v>
      </c>
      <c r="LGL75" s="34" t="s">
        <v>80</v>
      </c>
      <c r="LHA75" s="34" t="s">
        <v>79</v>
      </c>
      <c r="LHB75" s="34" t="s">
        <v>80</v>
      </c>
      <c r="LHQ75" s="34" t="s">
        <v>79</v>
      </c>
      <c r="LHR75" s="34" t="s">
        <v>80</v>
      </c>
      <c r="LIG75" s="34" t="s">
        <v>79</v>
      </c>
      <c r="LIH75" s="34" t="s">
        <v>80</v>
      </c>
      <c r="LIW75" s="34" t="s">
        <v>79</v>
      </c>
      <c r="LIX75" s="34" t="s">
        <v>80</v>
      </c>
      <c r="LJM75" s="34" t="s">
        <v>79</v>
      </c>
      <c r="LJN75" s="34" t="s">
        <v>80</v>
      </c>
      <c r="LKC75" s="34" t="s">
        <v>79</v>
      </c>
      <c r="LKD75" s="34" t="s">
        <v>80</v>
      </c>
      <c r="LKS75" s="34" t="s">
        <v>79</v>
      </c>
      <c r="LKT75" s="34" t="s">
        <v>80</v>
      </c>
      <c r="LLI75" s="34" t="s">
        <v>79</v>
      </c>
      <c r="LLJ75" s="34" t="s">
        <v>80</v>
      </c>
      <c r="LLY75" s="34" t="s">
        <v>79</v>
      </c>
      <c r="LLZ75" s="34" t="s">
        <v>80</v>
      </c>
      <c r="LMO75" s="34" t="s">
        <v>79</v>
      </c>
      <c r="LMP75" s="34" t="s">
        <v>80</v>
      </c>
      <c r="LNE75" s="34" t="s">
        <v>79</v>
      </c>
      <c r="LNF75" s="34" t="s">
        <v>80</v>
      </c>
      <c r="LNU75" s="34" t="s">
        <v>79</v>
      </c>
      <c r="LNV75" s="34" t="s">
        <v>80</v>
      </c>
      <c r="LOK75" s="34" t="s">
        <v>79</v>
      </c>
      <c r="LOL75" s="34" t="s">
        <v>80</v>
      </c>
      <c r="LPA75" s="34" t="s">
        <v>79</v>
      </c>
      <c r="LPB75" s="34" t="s">
        <v>80</v>
      </c>
      <c r="LPQ75" s="34" t="s">
        <v>79</v>
      </c>
      <c r="LPR75" s="34" t="s">
        <v>80</v>
      </c>
      <c r="LQG75" s="34" t="s">
        <v>79</v>
      </c>
      <c r="LQH75" s="34" t="s">
        <v>80</v>
      </c>
      <c r="LQW75" s="34" t="s">
        <v>79</v>
      </c>
      <c r="LQX75" s="34" t="s">
        <v>80</v>
      </c>
      <c r="LRM75" s="34" t="s">
        <v>79</v>
      </c>
      <c r="LRN75" s="34" t="s">
        <v>80</v>
      </c>
      <c r="LSC75" s="34" t="s">
        <v>79</v>
      </c>
      <c r="LSD75" s="34" t="s">
        <v>80</v>
      </c>
      <c r="LSS75" s="34" t="s">
        <v>79</v>
      </c>
      <c r="LST75" s="34" t="s">
        <v>80</v>
      </c>
      <c r="LTI75" s="34" t="s">
        <v>79</v>
      </c>
      <c r="LTJ75" s="34" t="s">
        <v>80</v>
      </c>
      <c r="LTY75" s="34" t="s">
        <v>79</v>
      </c>
      <c r="LTZ75" s="34" t="s">
        <v>80</v>
      </c>
      <c r="LUO75" s="34" t="s">
        <v>79</v>
      </c>
      <c r="LUP75" s="34" t="s">
        <v>80</v>
      </c>
      <c r="LVE75" s="34" t="s">
        <v>79</v>
      </c>
      <c r="LVF75" s="34" t="s">
        <v>80</v>
      </c>
      <c r="LVU75" s="34" t="s">
        <v>79</v>
      </c>
      <c r="LVV75" s="34" t="s">
        <v>80</v>
      </c>
      <c r="LWK75" s="34" t="s">
        <v>79</v>
      </c>
      <c r="LWL75" s="34" t="s">
        <v>80</v>
      </c>
      <c r="LXA75" s="34" t="s">
        <v>79</v>
      </c>
      <c r="LXB75" s="34" t="s">
        <v>80</v>
      </c>
      <c r="LXQ75" s="34" t="s">
        <v>79</v>
      </c>
      <c r="LXR75" s="34" t="s">
        <v>80</v>
      </c>
      <c r="LYG75" s="34" t="s">
        <v>79</v>
      </c>
      <c r="LYH75" s="34" t="s">
        <v>80</v>
      </c>
      <c r="LYW75" s="34" t="s">
        <v>79</v>
      </c>
      <c r="LYX75" s="34" t="s">
        <v>80</v>
      </c>
      <c r="LZM75" s="34" t="s">
        <v>79</v>
      </c>
      <c r="LZN75" s="34" t="s">
        <v>80</v>
      </c>
      <c r="MAC75" s="34" t="s">
        <v>79</v>
      </c>
      <c r="MAD75" s="34" t="s">
        <v>80</v>
      </c>
      <c r="MAS75" s="34" t="s">
        <v>79</v>
      </c>
      <c r="MAT75" s="34" t="s">
        <v>80</v>
      </c>
      <c r="MBI75" s="34" t="s">
        <v>79</v>
      </c>
      <c r="MBJ75" s="34" t="s">
        <v>80</v>
      </c>
      <c r="MBY75" s="34" t="s">
        <v>79</v>
      </c>
      <c r="MBZ75" s="34" t="s">
        <v>80</v>
      </c>
      <c r="MCO75" s="34" t="s">
        <v>79</v>
      </c>
      <c r="MCP75" s="34" t="s">
        <v>80</v>
      </c>
      <c r="MDE75" s="34" t="s">
        <v>79</v>
      </c>
      <c r="MDF75" s="34" t="s">
        <v>80</v>
      </c>
      <c r="MDU75" s="34" t="s">
        <v>79</v>
      </c>
      <c r="MDV75" s="34" t="s">
        <v>80</v>
      </c>
      <c r="MEK75" s="34" t="s">
        <v>79</v>
      </c>
      <c r="MEL75" s="34" t="s">
        <v>80</v>
      </c>
      <c r="MFA75" s="34" t="s">
        <v>79</v>
      </c>
      <c r="MFB75" s="34" t="s">
        <v>80</v>
      </c>
      <c r="MFQ75" s="34" t="s">
        <v>79</v>
      </c>
      <c r="MFR75" s="34" t="s">
        <v>80</v>
      </c>
      <c r="MGG75" s="34" t="s">
        <v>79</v>
      </c>
      <c r="MGH75" s="34" t="s">
        <v>80</v>
      </c>
      <c r="MGW75" s="34" t="s">
        <v>79</v>
      </c>
      <c r="MGX75" s="34" t="s">
        <v>80</v>
      </c>
      <c r="MHM75" s="34" t="s">
        <v>79</v>
      </c>
      <c r="MHN75" s="34" t="s">
        <v>80</v>
      </c>
      <c r="MIC75" s="34" t="s">
        <v>79</v>
      </c>
      <c r="MID75" s="34" t="s">
        <v>80</v>
      </c>
      <c r="MIS75" s="34" t="s">
        <v>79</v>
      </c>
      <c r="MIT75" s="34" t="s">
        <v>80</v>
      </c>
      <c r="MJI75" s="34" t="s">
        <v>79</v>
      </c>
      <c r="MJJ75" s="34" t="s">
        <v>80</v>
      </c>
      <c r="MJY75" s="34" t="s">
        <v>79</v>
      </c>
      <c r="MJZ75" s="34" t="s">
        <v>80</v>
      </c>
      <c r="MKO75" s="34" t="s">
        <v>79</v>
      </c>
      <c r="MKP75" s="34" t="s">
        <v>80</v>
      </c>
      <c r="MLE75" s="34" t="s">
        <v>79</v>
      </c>
      <c r="MLF75" s="34" t="s">
        <v>80</v>
      </c>
      <c r="MLU75" s="34" t="s">
        <v>79</v>
      </c>
      <c r="MLV75" s="34" t="s">
        <v>80</v>
      </c>
      <c r="MMK75" s="34" t="s">
        <v>79</v>
      </c>
      <c r="MML75" s="34" t="s">
        <v>80</v>
      </c>
      <c r="MNA75" s="34" t="s">
        <v>79</v>
      </c>
      <c r="MNB75" s="34" t="s">
        <v>80</v>
      </c>
      <c r="MNQ75" s="34" t="s">
        <v>79</v>
      </c>
      <c r="MNR75" s="34" t="s">
        <v>80</v>
      </c>
      <c r="MOG75" s="34" t="s">
        <v>79</v>
      </c>
      <c r="MOH75" s="34" t="s">
        <v>80</v>
      </c>
      <c r="MOW75" s="34" t="s">
        <v>79</v>
      </c>
      <c r="MOX75" s="34" t="s">
        <v>80</v>
      </c>
      <c r="MPM75" s="34" t="s">
        <v>79</v>
      </c>
      <c r="MPN75" s="34" t="s">
        <v>80</v>
      </c>
      <c r="MQC75" s="34" t="s">
        <v>79</v>
      </c>
      <c r="MQD75" s="34" t="s">
        <v>80</v>
      </c>
      <c r="MQS75" s="34" t="s">
        <v>79</v>
      </c>
      <c r="MQT75" s="34" t="s">
        <v>80</v>
      </c>
      <c r="MRI75" s="34" t="s">
        <v>79</v>
      </c>
      <c r="MRJ75" s="34" t="s">
        <v>80</v>
      </c>
      <c r="MRY75" s="34" t="s">
        <v>79</v>
      </c>
      <c r="MRZ75" s="34" t="s">
        <v>80</v>
      </c>
      <c r="MSO75" s="34" t="s">
        <v>79</v>
      </c>
      <c r="MSP75" s="34" t="s">
        <v>80</v>
      </c>
      <c r="MTE75" s="34" t="s">
        <v>79</v>
      </c>
      <c r="MTF75" s="34" t="s">
        <v>80</v>
      </c>
      <c r="MTU75" s="34" t="s">
        <v>79</v>
      </c>
      <c r="MTV75" s="34" t="s">
        <v>80</v>
      </c>
      <c r="MUK75" s="34" t="s">
        <v>79</v>
      </c>
      <c r="MUL75" s="34" t="s">
        <v>80</v>
      </c>
      <c r="MVA75" s="34" t="s">
        <v>79</v>
      </c>
      <c r="MVB75" s="34" t="s">
        <v>80</v>
      </c>
      <c r="MVQ75" s="34" t="s">
        <v>79</v>
      </c>
      <c r="MVR75" s="34" t="s">
        <v>80</v>
      </c>
      <c r="MWG75" s="34" t="s">
        <v>79</v>
      </c>
      <c r="MWH75" s="34" t="s">
        <v>80</v>
      </c>
      <c r="MWW75" s="34" t="s">
        <v>79</v>
      </c>
      <c r="MWX75" s="34" t="s">
        <v>80</v>
      </c>
      <c r="MXM75" s="34" t="s">
        <v>79</v>
      </c>
      <c r="MXN75" s="34" t="s">
        <v>80</v>
      </c>
      <c r="MYC75" s="34" t="s">
        <v>79</v>
      </c>
      <c r="MYD75" s="34" t="s">
        <v>80</v>
      </c>
      <c r="MYS75" s="34" t="s">
        <v>79</v>
      </c>
      <c r="MYT75" s="34" t="s">
        <v>80</v>
      </c>
      <c r="MZI75" s="34" t="s">
        <v>79</v>
      </c>
      <c r="MZJ75" s="34" t="s">
        <v>80</v>
      </c>
      <c r="MZY75" s="34" t="s">
        <v>79</v>
      </c>
      <c r="MZZ75" s="34" t="s">
        <v>80</v>
      </c>
      <c r="NAO75" s="34" t="s">
        <v>79</v>
      </c>
      <c r="NAP75" s="34" t="s">
        <v>80</v>
      </c>
      <c r="NBE75" s="34" t="s">
        <v>79</v>
      </c>
      <c r="NBF75" s="34" t="s">
        <v>80</v>
      </c>
      <c r="NBU75" s="34" t="s">
        <v>79</v>
      </c>
      <c r="NBV75" s="34" t="s">
        <v>80</v>
      </c>
      <c r="NCK75" s="34" t="s">
        <v>79</v>
      </c>
      <c r="NCL75" s="34" t="s">
        <v>80</v>
      </c>
      <c r="NDA75" s="34" t="s">
        <v>79</v>
      </c>
      <c r="NDB75" s="34" t="s">
        <v>80</v>
      </c>
      <c r="NDQ75" s="34" t="s">
        <v>79</v>
      </c>
      <c r="NDR75" s="34" t="s">
        <v>80</v>
      </c>
      <c r="NEG75" s="34" t="s">
        <v>79</v>
      </c>
      <c r="NEH75" s="34" t="s">
        <v>80</v>
      </c>
      <c r="NEW75" s="34" t="s">
        <v>79</v>
      </c>
      <c r="NEX75" s="34" t="s">
        <v>80</v>
      </c>
      <c r="NFM75" s="34" t="s">
        <v>79</v>
      </c>
      <c r="NFN75" s="34" t="s">
        <v>80</v>
      </c>
      <c r="NGC75" s="34" t="s">
        <v>79</v>
      </c>
      <c r="NGD75" s="34" t="s">
        <v>80</v>
      </c>
      <c r="NGS75" s="34" t="s">
        <v>79</v>
      </c>
      <c r="NGT75" s="34" t="s">
        <v>80</v>
      </c>
      <c r="NHI75" s="34" t="s">
        <v>79</v>
      </c>
      <c r="NHJ75" s="34" t="s">
        <v>80</v>
      </c>
      <c r="NHY75" s="34" t="s">
        <v>79</v>
      </c>
      <c r="NHZ75" s="34" t="s">
        <v>80</v>
      </c>
      <c r="NIO75" s="34" t="s">
        <v>79</v>
      </c>
      <c r="NIP75" s="34" t="s">
        <v>80</v>
      </c>
      <c r="NJE75" s="34" t="s">
        <v>79</v>
      </c>
      <c r="NJF75" s="34" t="s">
        <v>80</v>
      </c>
      <c r="NJU75" s="34" t="s">
        <v>79</v>
      </c>
      <c r="NJV75" s="34" t="s">
        <v>80</v>
      </c>
      <c r="NKK75" s="34" t="s">
        <v>79</v>
      </c>
      <c r="NKL75" s="34" t="s">
        <v>80</v>
      </c>
      <c r="NLA75" s="34" t="s">
        <v>79</v>
      </c>
      <c r="NLB75" s="34" t="s">
        <v>80</v>
      </c>
      <c r="NLQ75" s="34" t="s">
        <v>79</v>
      </c>
      <c r="NLR75" s="34" t="s">
        <v>80</v>
      </c>
      <c r="NMG75" s="34" t="s">
        <v>79</v>
      </c>
      <c r="NMH75" s="34" t="s">
        <v>80</v>
      </c>
      <c r="NMW75" s="34" t="s">
        <v>79</v>
      </c>
      <c r="NMX75" s="34" t="s">
        <v>80</v>
      </c>
      <c r="NNM75" s="34" t="s">
        <v>79</v>
      </c>
      <c r="NNN75" s="34" t="s">
        <v>80</v>
      </c>
      <c r="NOC75" s="34" t="s">
        <v>79</v>
      </c>
      <c r="NOD75" s="34" t="s">
        <v>80</v>
      </c>
      <c r="NOS75" s="34" t="s">
        <v>79</v>
      </c>
      <c r="NOT75" s="34" t="s">
        <v>80</v>
      </c>
      <c r="NPI75" s="34" t="s">
        <v>79</v>
      </c>
      <c r="NPJ75" s="34" t="s">
        <v>80</v>
      </c>
      <c r="NPY75" s="34" t="s">
        <v>79</v>
      </c>
      <c r="NPZ75" s="34" t="s">
        <v>80</v>
      </c>
      <c r="NQO75" s="34" t="s">
        <v>79</v>
      </c>
      <c r="NQP75" s="34" t="s">
        <v>80</v>
      </c>
      <c r="NRE75" s="34" t="s">
        <v>79</v>
      </c>
      <c r="NRF75" s="34" t="s">
        <v>80</v>
      </c>
      <c r="NRU75" s="34" t="s">
        <v>79</v>
      </c>
      <c r="NRV75" s="34" t="s">
        <v>80</v>
      </c>
      <c r="NSK75" s="34" t="s">
        <v>79</v>
      </c>
      <c r="NSL75" s="34" t="s">
        <v>80</v>
      </c>
      <c r="NTA75" s="34" t="s">
        <v>79</v>
      </c>
      <c r="NTB75" s="34" t="s">
        <v>80</v>
      </c>
      <c r="NTQ75" s="34" t="s">
        <v>79</v>
      </c>
      <c r="NTR75" s="34" t="s">
        <v>80</v>
      </c>
      <c r="NUG75" s="34" t="s">
        <v>79</v>
      </c>
      <c r="NUH75" s="34" t="s">
        <v>80</v>
      </c>
      <c r="NUW75" s="34" t="s">
        <v>79</v>
      </c>
      <c r="NUX75" s="34" t="s">
        <v>80</v>
      </c>
      <c r="NVM75" s="34" t="s">
        <v>79</v>
      </c>
      <c r="NVN75" s="34" t="s">
        <v>80</v>
      </c>
      <c r="NWC75" s="34" t="s">
        <v>79</v>
      </c>
      <c r="NWD75" s="34" t="s">
        <v>80</v>
      </c>
      <c r="NWS75" s="34" t="s">
        <v>79</v>
      </c>
      <c r="NWT75" s="34" t="s">
        <v>80</v>
      </c>
      <c r="NXI75" s="34" t="s">
        <v>79</v>
      </c>
      <c r="NXJ75" s="34" t="s">
        <v>80</v>
      </c>
      <c r="NXY75" s="34" t="s">
        <v>79</v>
      </c>
      <c r="NXZ75" s="34" t="s">
        <v>80</v>
      </c>
      <c r="NYO75" s="34" t="s">
        <v>79</v>
      </c>
      <c r="NYP75" s="34" t="s">
        <v>80</v>
      </c>
      <c r="NZE75" s="34" t="s">
        <v>79</v>
      </c>
      <c r="NZF75" s="34" t="s">
        <v>80</v>
      </c>
      <c r="NZU75" s="34" t="s">
        <v>79</v>
      </c>
      <c r="NZV75" s="34" t="s">
        <v>80</v>
      </c>
      <c r="OAK75" s="34" t="s">
        <v>79</v>
      </c>
      <c r="OAL75" s="34" t="s">
        <v>80</v>
      </c>
      <c r="OBA75" s="34" t="s">
        <v>79</v>
      </c>
      <c r="OBB75" s="34" t="s">
        <v>80</v>
      </c>
      <c r="OBQ75" s="34" t="s">
        <v>79</v>
      </c>
      <c r="OBR75" s="34" t="s">
        <v>80</v>
      </c>
      <c r="OCG75" s="34" t="s">
        <v>79</v>
      </c>
      <c r="OCH75" s="34" t="s">
        <v>80</v>
      </c>
      <c r="OCW75" s="34" t="s">
        <v>79</v>
      </c>
      <c r="OCX75" s="34" t="s">
        <v>80</v>
      </c>
      <c r="ODM75" s="34" t="s">
        <v>79</v>
      </c>
      <c r="ODN75" s="34" t="s">
        <v>80</v>
      </c>
      <c r="OEC75" s="34" t="s">
        <v>79</v>
      </c>
      <c r="OED75" s="34" t="s">
        <v>80</v>
      </c>
      <c r="OES75" s="34" t="s">
        <v>79</v>
      </c>
      <c r="OET75" s="34" t="s">
        <v>80</v>
      </c>
      <c r="OFI75" s="34" t="s">
        <v>79</v>
      </c>
      <c r="OFJ75" s="34" t="s">
        <v>80</v>
      </c>
      <c r="OFY75" s="34" t="s">
        <v>79</v>
      </c>
      <c r="OFZ75" s="34" t="s">
        <v>80</v>
      </c>
      <c r="OGO75" s="34" t="s">
        <v>79</v>
      </c>
      <c r="OGP75" s="34" t="s">
        <v>80</v>
      </c>
      <c r="OHE75" s="34" t="s">
        <v>79</v>
      </c>
      <c r="OHF75" s="34" t="s">
        <v>80</v>
      </c>
      <c r="OHU75" s="34" t="s">
        <v>79</v>
      </c>
      <c r="OHV75" s="34" t="s">
        <v>80</v>
      </c>
      <c r="OIK75" s="34" t="s">
        <v>79</v>
      </c>
      <c r="OIL75" s="34" t="s">
        <v>80</v>
      </c>
      <c r="OJA75" s="34" t="s">
        <v>79</v>
      </c>
      <c r="OJB75" s="34" t="s">
        <v>80</v>
      </c>
      <c r="OJQ75" s="34" t="s">
        <v>79</v>
      </c>
      <c r="OJR75" s="34" t="s">
        <v>80</v>
      </c>
      <c r="OKG75" s="34" t="s">
        <v>79</v>
      </c>
      <c r="OKH75" s="34" t="s">
        <v>80</v>
      </c>
      <c r="OKW75" s="34" t="s">
        <v>79</v>
      </c>
      <c r="OKX75" s="34" t="s">
        <v>80</v>
      </c>
      <c r="OLM75" s="34" t="s">
        <v>79</v>
      </c>
      <c r="OLN75" s="34" t="s">
        <v>80</v>
      </c>
      <c r="OMC75" s="34" t="s">
        <v>79</v>
      </c>
      <c r="OMD75" s="34" t="s">
        <v>80</v>
      </c>
      <c r="OMS75" s="34" t="s">
        <v>79</v>
      </c>
      <c r="OMT75" s="34" t="s">
        <v>80</v>
      </c>
      <c r="ONI75" s="34" t="s">
        <v>79</v>
      </c>
      <c r="ONJ75" s="34" t="s">
        <v>80</v>
      </c>
      <c r="ONY75" s="34" t="s">
        <v>79</v>
      </c>
      <c r="ONZ75" s="34" t="s">
        <v>80</v>
      </c>
      <c r="OOO75" s="34" t="s">
        <v>79</v>
      </c>
      <c r="OOP75" s="34" t="s">
        <v>80</v>
      </c>
      <c r="OPE75" s="34" t="s">
        <v>79</v>
      </c>
      <c r="OPF75" s="34" t="s">
        <v>80</v>
      </c>
      <c r="OPU75" s="34" t="s">
        <v>79</v>
      </c>
      <c r="OPV75" s="34" t="s">
        <v>80</v>
      </c>
      <c r="OQK75" s="34" t="s">
        <v>79</v>
      </c>
      <c r="OQL75" s="34" t="s">
        <v>80</v>
      </c>
      <c r="ORA75" s="34" t="s">
        <v>79</v>
      </c>
      <c r="ORB75" s="34" t="s">
        <v>80</v>
      </c>
      <c r="ORQ75" s="34" t="s">
        <v>79</v>
      </c>
      <c r="ORR75" s="34" t="s">
        <v>80</v>
      </c>
      <c r="OSG75" s="34" t="s">
        <v>79</v>
      </c>
      <c r="OSH75" s="34" t="s">
        <v>80</v>
      </c>
      <c r="OSW75" s="34" t="s">
        <v>79</v>
      </c>
      <c r="OSX75" s="34" t="s">
        <v>80</v>
      </c>
      <c r="OTM75" s="34" t="s">
        <v>79</v>
      </c>
      <c r="OTN75" s="34" t="s">
        <v>80</v>
      </c>
      <c r="OUC75" s="34" t="s">
        <v>79</v>
      </c>
      <c r="OUD75" s="34" t="s">
        <v>80</v>
      </c>
      <c r="OUS75" s="34" t="s">
        <v>79</v>
      </c>
      <c r="OUT75" s="34" t="s">
        <v>80</v>
      </c>
      <c r="OVI75" s="34" t="s">
        <v>79</v>
      </c>
      <c r="OVJ75" s="34" t="s">
        <v>80</v>
      </c>
      <c r="OVY75" s="34" t="s">
        <v>79</v>
      </c>
      <c r="OVZ75" s="34" t="s">
        <v>80</v>
      </c>
      <c r="OWO75" s="34" t="s">
        <v>79</v>
      </c>
      <c r="OWP75" s="34" t="s">
        <v>80</v>
      </c>
      <c r="OXE75" s="34" t="s">
        <v>79</v>
      </c>
      <c r="OXF75" s="34" t="s">
        <v>80</v>
      </c>
      <c r="OXU75" s="34" t="s">
        <v>79</v>
      </c>
      <c r="OXV75" s="34" t="s">
        <v>80</v>
      </c>
      <c r="OYK75" s="34" t="s">
        <v>79</v>
      </c>
      <c r="OYL75" s="34" t="s">
        <v>80</v>
      </c>
      <c r="OZA75" s="34" t="s">
        <v>79</v>
      </c>
      <c r="OZB75" s="34" t="s">
        <v>80</v>
      </c>
      <c r="OZQ75" s="34" t="s">
        <v>79</v>
      </c>
      <c r="OZR75" s="34" t="s">
        <v>80</v>
      </c>
      <c r="PAG75" s="34" t="s">
        <v>79</v>
      </c>
      <c r="PAH75" s="34" t="s">
        <v>80</v>
      </c>
      <c r="PAW75" s="34" t="s">
        <v>79</v>
      </c>
      <c r="PAX75" s="34" t="s">
        <v>80</v>
      </c>
      <c r="PBM75" s="34" t="s">
        <v>79</v>
      </c>
      <c r="PBN75" s="34" t="s">
        <v>80</v>
      </c>
      <c r="PCC75" s="34" t="s">
        <v>79</v>
      </c>
      <c r="PCD75" s="34" t="s">
        <v>80</v>
      </c>
      <c r="PCS75" s="34" t="s">
        <v>79</v>
      </c>
      <c r="PCT75" s="34" t="s">
        <v>80</v>
      </c>
      <c r="PDI75" s="34" t="s">
        <v>79</v>
      </c>
      <c r="PDJ75" s="34" t="s">
        <v>80</v>
      </c>
      <c r="PDY75" s="34" t="s">
        <v>79</v>
      </c>
      <c r="PDZ75" s="34" t="s">
        <v>80</v>
      </c>
      <c r="PEO75" s="34" t="s">
        <v>79</v>
      </c>
      <c r="PEP75" s="34" t="s">
        <v>80</v>
      </c>
      <c r="PFE75" s="34" t="s">
        <v>79</v>
      </c>
      <c r="PFF75" s="34" t="s">
        <v>80</v>
      </c>
      <c r="PFU75" s="34" t="s">
        <v>79</v>
      </c>
      <c r="PFV75" s="34" t="s">
        <v>80</v>
      </c>
      <c r="PGK75" s="34" t="s">
        <v>79</v>
      </c>
      <c r="PGL75" s="34" t="s">
        <v>80</v>
      </c>
      <c r="PHA75" s="34" t="s">
        <v>79</v>
      </c>
      <c r="PHB75" s="34" t="s">
        <v>80</v>
      </c>
      <c r="PHQ75" s="34" t="s">
        <v>79</v>
      </c>
      <c r="PHR75" s="34" t="s">
        <v>80</v>
      </c>
      <c r="PIG75" s="34" t="s">
        <v>79</v>
      </c>
      <c r="PIH75" s="34" t="s">
        <v>80</v>
      </c>
      <c r="PIW75" s="34" t="s">
        <v>79</v>
      </c>
      <c r="PIX75" s="34" t="s">
        <v>80</v>
      </c>
      <c r="PJM75" s="34" t="s">
        <v>79</v>
      </c>
      <c r="PJN75" s="34" t="s">
        <v>80</v>
      </c>
      <c r="PKC75" s="34" t="s">
        <v>79</v>
      </c>
      <c r="PKD75" s="34" t="s">
        <v>80</v>
      </c>
      <c r="PKS75" s="34" t="s">
        <v>79</v>
      </c>
      <c r="PKT75" s="34" t="s">
        <v>80</v>
      </c>
      <c r="PLI75" s="34" t="s">
        <v>79</v>
      </c>
      <c r="PLJ75" s="34" t="s">
        <v>80</v>
      </c>
      <c r="PLY75" s="34" t="s">
        <v>79</v>
      </c>
      <c r="PLZ75" s="34" t="s">
        <v>80</v>
      </c>
      <c r="PMO75" s="34" t="s">
        <v>79</v>
      </c>
      <c r="PMP75" s="34" t="s">
        <v>80</v>
      </c>
      <c r="PNE75" s="34" t="s">
        <v>79</v>
      </c>
      <c r="PNF75" s="34" t="s">
        <v>80</v>
      </c>
      <c r="PNU75" s="34" t="s">
        <v>79</v>
      </c>
      <c r="PNV75" s="34" t="s">
        <v>80</v>
      </c>
      <c r="POK75" s="34" t="s">
        <v>79</v>
      </c>
      <c r="POL75" s="34" t="s">
        <v>80</v>
      </c>
      <c r="PPA75" s="34" t="s">
        <v>79</v>
      </c>
      <c r="PPB75" s="34" t="s">
        <v>80</v>
      </c>
      <c r="PPQ75" s="34" t="s">
        <v>79</v>
      </c>
      <c r="PPR75" s="34" t="s">
        <v>80</v>
      </c>
      <c r="PQG75" s="34" t="s">
        <v>79</v>
      </c>
      <c r="PQH75" s="34" t="s">
        <v>80</v>
      </c>
      <c r="PQW75" s="34" t="s">
        <v>79</v>
      </c>
      <c r="PQX75" s="34" t="s">
        <v>80</v>
      </c>
      <c r="PRM75" s="34" t="s">
        <v>79</v>
      </c>
      <c r="PRN75" s="34" t="s">
        <v>80</v>
      </c>
      <c r="PSC75" s="34" t="s">
        <v>79</v>
      </c>
      <c r="PSD75" s="34" t="s">
        <v>80</v>
      </c>
      <c r="PSS75" s="34" t="s">
        <v>79</v>
      </c>
      <c r="PST75" s="34" t="s">
        <v>80</v>
      </c>
      <c r="PTI75" s="34" t="s">
        <v>79</v>
      </c>
      <c r="PTJ75" s="34" t="s">
        <v>80</v>
      </c>
      <c r="PTY75" s="34" t="s">
        <v>79</v>
      </c>
      <c r="PTZ75" s="34" t="s">
        <v>80</v>
      </c>
      <c r="PUO75" s="34" t="s">
        <v>79</v>
      </c>
      <c r="PUP75" s="34" t="s">
        <v>80</v>
      </c>
      <c r="PVE75" s="34" t="s">
        <v>79</v>
      </c>
      <c r="PVF75" s="34" t="s">
        <v>80</v>
      </c>
      <c r="PVU75" s="34" t="s">
        <v>79</v>
      </c>
      <c r="PVV75" s="34" t="s">
        <v>80</v>
      </c>
      <c r="PWK75" s="34" t="s">
        <v>79</v>
      </c>
      <c r="PWL75" s="34" t="s">
        <v>80</v>
      </c>
      <c r="PXA75" s="34" t="s">
        <v>79</v>
      </c>
      <c r="PXB75" s="34" t="s">
        <v>80</v>
      </c>
      <c r="PXQ75" s="34" t="s">
        <v>79</v>
      </c>
      <c r="PXR75" s="34" t="s">
        <v>80</v>
      </c>
      <c r="PYG75" s="34" t="s">
        <v>79</v>
      </c>
      <c r="PYH75" s="34" t="s">
        <v>80</v>
      </c>
      <c r="PYW75" s="34" t="s">
        <v>79</v>
      </c>
      <c r="PYX75" s="34" t="s">
        <v>80</v>
      </c>
      <c r="PZM75" s="34" t="s">
        <v>79</v>
      </c>
      <c r="PZN75" s="34" t="s">
        <v>80</v>
      </c>
      <c r="QAC75" s="34" t="s">
        <v>79</v>
      </c>
      <c r="QAD75" s="34" t="s">
        <v>80</v>
      </c>
      <c r="QAS75" s="34" t="s">
        <v>79</v>
      </c>
      <c r="QAT75" s="34" t="s">
        <v>80</v>
      </c>
      <c r="QBI75" s="34" t="s">
        <v>79</v>
      </c>
      <c r="QBJ75" s="34" t="s">
        <v>80</v>
      </c>
      <c r="QBY75" s="34" t="s">
        <v>79</v>
      </c>
      <c r="QBZ75" s="34" t="s">
        <v>80</v>
      </c>
      <c r="QCO75" s="34" t="s">
        <v>79</v>
      </c>
      <c r="QCP75" s="34" t="s">
        <v>80</v>
      </c>
      <c r="QDE75" s="34" t="s">
        <v>79</v>
      </c>
      <c r="QDF75" s="34" t="s">
        <v>80</v>
      </c>
      <c r="QDU75" s="34" t="s">
        <v>79</v>
      </c>
      <c r="QDV75" s="34" t="s">
        <v>80</v>
      </c>
      <c r="QEK75" s="34" t="s">
        <v>79</v>
      </c>
      <c r="QEL75" s="34" t="s">
        <v>80</v>
      </c>
      <c r="QFA75" s="34" t="s">
        <v>79</v>
      </c>
      <c r="QFB75" s="34" t="s">
        <v>80</v>
      </c>
      <c r="QFQ75" s="34" t="s">
        <v>79</v>
      </c>
      <c r="QFR75" s="34" t="s">
        <v>80</v>
      </c>
      <c r="QGG75" s="34" t="s">
        <v>79</v>
      </c>
      <c r="QGH75" s="34" t="s">
        <v>80</v>
      </c>
      <c r="QGW75" s="34" t="s">
        <v>79</v>
      </c>
      <c r="QGX75" s="34" t="s">
        <v>80</v>
      </c>
      <c r="QHM75" s="34" t="s">
        <v>79</v>
      </c>
      <c r="QHN75" s="34" t="s">
        <v>80</v>
      </c>
      <c r="QIC75" s="34" t="s">
        <v>79</v>
      </c>
      <c r="QID75" s="34" t="s">
        <v>80</v>
      </c>
      <c r="QIS75" s="34" t="s">
        <v>79</v>
      </c>
      <c r="QIT75" s="34" t="s">
        <v>80</v>
      </c>
      <c r="QJI75" s="34" t="s">
        <v>79</v>
      </c>
      <c r="QJJ75" s="34" t="s">
        <v>80</v>
      </c>
      <c r="QJY75" s="34" t="s">
        <v>79</v>
      </c>
      <c r="QJZ75" s="34" t="s">
        <v>80</v>
      </c>
      <c r="QKO75" s="34" t="s">
        <v>79</v>
      </c>
      <c r="QKP75" s="34" t="s">
        <v>80</v>
      </c>
      <c r="QLE75" s="34" t="s">
        <v>79</v>
      </c>
      <c r="QLF75" s="34" t="s">
        <v>80</v>
      </c>
      <c r="QLU75" s="34" t="s">
        <v>79</v>
      </c>
      <c r="QLV75" s="34" t="s">
        <v>80</v>
      </c>
      <c r="QMK75" s="34" t="s">
        <v>79</v>
      </c>
      <c r="QML75" s="34" t="s">
        <v>80</v>
      </c>
      <c r="QNA75" s="34" t="s">
        <v>79</v>
      </c>
      <c r="QNB75" s="34" t="s">
        <v>80</v>
      </c>
      <c r="QNQ75" s="34" t="s">
        <v>79</v>
      </c>
      <c r="QNR75" s="34" t="s">
        <v>80</v>
      </c>
      <c r="QOG75" s="34" t="s">
        <v>79</v>
      </c>
      <c r="QOH75" s="34" t="s">
        <v>80</v>
      </c>
      <c r="QOW75" s="34" t="s">
        <v>79</v>
      </c>
      <c r="QOX75" s="34" t="s">
        <v>80</v>
      </c>
      <c r="QPM75" s="34" t="s">
        <v>79</v>
      </c>
      <c r="QPN75" s="34" t="s">
        <v>80</v>
      </c>
      <c r="QQC75" s="34" t="s">
        <v>79</v>
      </c>
      <c r="QQD75" s="34" t="s">
        <v>80</v>
      </c>
      <c r="QQS75" s="34" t="s">
        <v>79</v>
      </c>
      <c r="QQT75" s="34" t="s">
        <v>80</v>
      </c>
      <c r="QRI75" s="34" t="s">
        <v>79</v>
      </c>
      <c r="QRJ75" s="34" t="s">
        <v>80</v>
      </c>
      <c r="QRY75" s="34" t="s">
        <v>79</v>
      </c>
      <c r="QRZ75" s="34" t="s">
        <v>80</v>
      </c>
      <c r="QSO75" s="34" t="s">
        <v>79</v>
      </c>
      <c r="QSP75" s="34" t="s">
        <v>80</v>
      </c>
      <c r="QTE75" s="34" t="s">
        <v>79</v>
      </c>
      <c r="QTF75" s="34" t="s">
        <v>80</v>
      </c>
      <c r="QTU75" s="34" t="s">
        <v>79</v>
      </c>
      <c r="QTV75" s="34" t="s">
        <v>80</v>
      </c>
      <c r="QUK75" s="34" t="s">
        <v>79</v>
      </c>
      <c r="QUL75" s="34" t="s">
        <v>80</v>
      </c>
      <c r="QVA75" s="34" t="s">
        <v>79</v>
      </c>
      <c r="QVB75" s="34" t="s">
        <v>80</v>
      </c>
      <c r="QVQ75" s="34" t="s">
        <v>79</v>
      </c>
      <c r="QVR75" s="34" t="s">
        <v>80</v>
      </c>
      <c r="QWG75" s="34" t="s">
        <v>79</v>
      </c>
      <c r="QWH75" s="34" t="s">
        <v>80</v>
      </c>
      <c r="QWW75" s="34" t="s">
        <v>79</v>
      </c>
      <c r="QWX75" s="34" t="s">
        <v>80</v>
      </c>
      <c r="QXM75" s="34" t="s">
        <v>79</v>
      </c>
      <c r="QXN75" s="34" t="s">
        <v>80</v>
      </c>
      <c r="QYC75" s="34" t="s">
        <v>79</v>
      </c>
      <c r="QYD75" s="34" t="s">
        <v>80</v>
      </c>
      <c r="QYS75" s="34" t="s">
        <v>79</v>
      </c>
      <c r="QYT75" s="34" t="s">
        <v>80</v>
      </c>
      <c r="QZI75" s="34" t="s">
        <v>79</v>
      </c>
      <c r="QZJ75" s="34" t="s">
        <v>80</v>
      </c>
      <c r="QZY75" s="34" t="s">
        <v>79</v>
      </c>
      <c r="QZZ75" s="34" t="s">
        <v>80</v>
      </c>
      <c r="RAO75" s="34" t="s">
        <v>79</v>
      </c>
      <c r="RAP75" s="34" t="s">
        <v>80</v>
      </c>
      <c r="RBE75" s="34" t="s">
        <v>79</v>
      </c>
      <c r="RBF75" s="34" t="s">
        <v>80</v>
      </c>
      <c r="RBU75" s="34" t="s">
        <v>79</v>
      </c>
      <c r="RBV75" s="34" t="s">
        <v>80</v>
      </c>
      <c r="RCK75" s="34" t="s">
        <v>79</v>
      </c>
      <c r="RCL75" s="34" t="s">
        <v>80</v>
      </c>
      <c r="RDA75" s="34" t="s">
        <v>79</v>
      </c>
      <c r="RDB75" s="34" t="s">
        <v>80</v>
      </c>
      <c r="RDQ75" s="34" t="s">
        <v>79</v>
      </c>
      <c r="RDR75" s="34" t="s">
        <v>80</v>
      </c>
      <c r="REG75" s="34" t="s">
        <v>79</v>
      </c>
      <c r="REH75" s="34" t="s">
        <v>80</v>
      </c>
      <c r="REW75" s="34" t="s">
        <v>79</v>
      </c>
      <c r="REX75" s="34" t="s">
        <v>80</v>
      </c>
      <c r="RFM75" s="34" t="s">
        <v>79</v>
      </c>
      <c r="RFN75" s="34" t="s">
        <v>80</v>
      </c>
      <c r="RGC75" s="34" t="s">
        <v>79</v>
      </c>
      <c r="RGD75" s="34" t="s">
        <v>80</v>
      </c>
      <c r="RGS75" s="34" t="s">
        <v>79</v>
      </c>
      <c r="RGT75" s="34" t="s">
        <v>80</v>
      </c>
      <c r="RHI75" s="34" t="s">
        <v>79</v>
      </c>
      <c r="RHJ75" s="34" t="s">
        <v>80</v>
      </c>
      <c r="RHY75" s="34" t="s">
        <v>79</v>
      </c>
      <c r="RHZ75" s="34" t="s">
        <v>80</v>
      </c>
      <c r="RIO75" s="34" t="s">
        <v>79</v>
      </c>
      <c r="RIP75" s="34" t="s">
        <v>80</v>
      </c>
      <c r="RJE75" s="34" t="s">
        <v>79</v>
      </c>
      <c r="RJF75" s="34" t="s">
        <v>80</v>
      </c>
      <c r="RJU75" s="34" t="s">
        <v>79</v>
      </c>
      <c r="RJV75" s="34" t="s">
        <v>80</v>
      </c>
      <c r="RKK75" s="34" t="s">
        <v>79</v>
      </c>
      <c r="RKL75" s="34" t="s">
        <v>80</v>
      </c>
      <c r="RLA75" s="34" t="s">
        <v>79</v>
      </c>
      <c r="RLB75" s="34" t="s">
        <v>80</v>
      </c>
      <c r="RLQ75" s="34" t="s">
        <v>79</v>
      </c>
      <c r="RLR75" s="34" t="s">
        <v>80</v>
      </c>
      <c r="RMG75" s="34" t="s">
        <v>79</v>
      </c>
      <c r="RMH75" s="34" t="s">
        <v>80</v>
      </c>
      <c r="RMW75" s="34" t="s">
        <v>79</v>
      </c>
      <c r="RMX75" s="34" t="s">
        <v>80</v>
      </c>
      <c r="RNM75" s="34" t="s">
        <v>79</v>
      </c>
      <c r="RNN75" s="34" t="s">
        <v>80</v>
      </c>
      <c r="ROC75" s="34" t="s">
        <v>79</v>
      </c>
      <c r="ROD75" s="34" t="s">
        <v>80</v>
      </c>
      <c r="ROS75" s="34" t="s">
        <v>79</v>
      </c>
      <c r="ROT75" s="34" t="s">
        <v>80</v>
      </c>
      <c r="RPI75" s="34" t="s">
        <v>79</v>
      </c>
      <c r="RPJ75" s="34" t="s">
        <v>80</v>
      </c>
      <c r="RPY75" s="34" t="s">
        <v>79</v>
      </c>
      <c r="RPZ75" s="34" t="s">
        <v>80</v>
      </c>
      <c r="RQO75" s="34" t="s">
        <v>79</v>
      </c>
      <c r="RQP75" s="34" t="s">
        <v>80</v>
      </c>
      <c r="RRE75" s="34" t="s">
        <v>79</v>
      </c>
      <c r="RRF75" s="34" t="s">
        <v>80</v>
      </c>
      <c r="RRU75" s="34" t="s">
        <v>79</v>
      </c>
      <c r="RRV75" s="34" t="s">
        <v>80</v>
      </c>
      <c r="RSK75" s="34" t="s">
        <v>79</v>
      </c>
      <c r="RSL75" s="34" t="s">
        <v>80</v>
      </c>
      <c r="RTA75" s="34" t="s">
        <v>79</v>
      </c>
      <c r="RTB75" s="34" t="s">
        <v>80</v>
      </c>
      <c r="RTQ75" s="34" t="s">
        <v>79</v>
      </c>
      <c r="RTR75" s="34" t="s">
        <v>80</v>
      </c>
      <c r="RUG75" s="34" t="s">
        <v>79</v>
      </c>
      <c r="RUH75" s="34" t="s">
        <v>80</v>
      </c>
      <c r="RUW75" s="34" t="s">
        <v>79</v>
      </c>
      <c r="RUX75" s="34" t="s">
        <v>80</v>
      </c>
      <c r="RVM75" s="34" t="s">
        <v>79</v>
      </c>
      <c r="RVN75" s="34" t="s">
        <v>80</v>
      </c>
      <c r="RWC75" s="34" t="s">
        <v>79</v>
      </c>
      <c r="RWD75" s="34" t="s">
        <v>80</v>
      </c>
      <c r="RWS75" s="34" t="s">
        <v>79</v>
      </c>
      <c r="RWT75" s="34" t="s">
        <v>80</v>
      </c>
      <c r="RXI75" s="34" t="s">
        <v>79</v>
      </c>
      <c r="RXJ75" s="34" t="s">
        <v>80</v>
      </c>
      <c r="RXY75" s="34" t="s">
        <v>79</v>
      </c>
      <c r="RXZ75" s="34" t="s">
        <v>80</v>
      </c>
      <c r="RYO75" s="34" t="s">
        <v>79</v>
      </c>
      <c r="RYP75" s="34" t="s">
        <v>80</v>
      </c>
      <c r="RZE75" s="34" t="s">
        <v>79</v>
      </c>
      <c r="RZF75" s="34" t="s">
        <v>80</v>
      </c>
      <c r="RZU75" s="34" t="s">
        <v>79</v>
      </c>
      <c r="RZV75" s="34" t="s">
        <v>80</v>
      </c>
      <c r="SAK75" s="34" t="s">
        <v>79</v>
      </c>
      <c r="SAL75" s="34" t="s">
        <v>80</v>
      </c>
      <c r="SBA75" s="34" t="s">
        <v>79</v>
      </c>
      <c r="SBB75" s="34" t="s">
        <v>80</v>
      </c>
      <c r="SBQ75" s="34" t="s">
        <v>79</v>
      </c>
      <c r="SBR75" s="34" t="s">
        <v>80</v>
      </c>
      <c r="SCG75" s="34" t="s">
        <v>79</v>
      </c>
      <c r="SCH75" s="34" t="s">
        <v>80</v>
      </c>
      <c r="SCW75" s="34" t="s">
        <v>79</v>
      </c>
      <c r="SCX75" s="34" t="s">
        <v>80</v>
      </c>
      <c r="SDM75" s="34" t="s">
        <v>79</v>
      </c>
      <c r="SDN75" s="34" t="s">
        <v>80</v>
      </c>
      <c r="SEC75" s="34" t="s">
        <v>79</v>
      </c>
      <c r="SED75" s="34" t="s">
        <v>80</v>
      </c>
      <c r="SES75" s="34" t="s">
        <v>79</v>
      </c>
      <c r="SET75" s="34" t="s">
        <v>80</v>
      </c>
      <c r="SFI75" s="34" t="s">
        <v>79</v>
      </c>
      <c r="SFJ75" s="34" t="s">
        <v>80</v>
      </c>
      <c r="SFY75" s="34" t="s">
        <v>79</v>
      </c>
      <c r="SFZ75" s="34" t="s">
        <v>80</v>
      </c>
      <c r="SGO75" s="34" t="s">
        <v>79</v>
      </c>
      <c r="SGP75" s="34" t="s">
        <v>80</v>
      </c>
      <c r="SHE75" s="34" t="s">
        <v>79</v>
      </c>
      <c r="SHF75" s="34" t="s">
        <v>80</v>
      </c>
      <c r="SHU75" s="34" t="s">
        <v>79</v>
      </c>
      <c r="SHV75" s="34" t="s">
        <v>80</v>
      </c>
      <c r="SIK75" s="34" t="s">
        <v>79</v>
      </c>
      <c r="SIL75" s="34" t="s">
        <v>80</v>
      </c>
      <c r="SJA75" s="34" t="s">
        <v>79</v>
      </c>
      <c r="SJB75" s="34" t="s">
        <v>80</v>
      </c>
      <c r="SJQ75" s="34" t="s">
        <v>79</v>
      </c>
      <c r="SJR75" s="34" t="s">
        <v>80</v>
      </c>
      <c r="SKG75" s="34" t="s">
        <v>79</v>
      </c>
      <c r="SKH75" s="34" t="s">
        <v>80</v>
      </c>
      <c r="SKW75" s="34" t="s">
        <v>79</v>
      </c>
      <c r="SKX75" s="34" t="s">
        <v>80</v>
      </c>
      <c r="SLM75" s="34" t="s">
        <v>79</v>
      </c>
      <c r="SLN75" s="34" t="s">
        <v>80</v>
      </c>
      <c r="SMC75" s="34" t="s">
        <v>79</v>
      </c>
      <c r="SMD75" s="34" t="s">
        <v>80</v>
      </c>
      <c r="SMS75" s="34" t="s">
        <v>79</v>
      </c>
      <c r="SMT75" s="34" t="s">
        <v>80</v>
      </c>
      <c r="SNI75" s="34" t="s">
        <v>79</v>
      </c>
      <c r="SNJ75" s="34" t="s">
        <v>80</v>
      </c>
      <c r="SNY75" s="34" t="s">
        <v>79</v>
      </c>
      <c r="SNZ75" s="34" t="s">
        <v>80</v>
      </c>
      <c r="SOO75" s="34" t="s">
        <v>79</v>
      </c>
      <c r="SOP75" s="34" t="s">
        <v>80</v>
      </c>
      <c r="SPE75" s="34" t="s">
        <v>79</v>
      </c>
      <c r="SPF75" s="34" t="s">
        <v>80</v>
      </c>
      <c r="SPU75" s="34" t="s">
        <v>79</v>
      </c>
      <c r="SPV75" s="34" t="s">
        <v>80</v>
      </c>
      <c r="SQK75" s="34" t="s">
        <v>79</v>
      </c>
      <c r="SQL75" s="34" t="s">
        <v>80</v>
      </c>
      <c r="SRA75" s="34" t="s">
        <v>79</v>
      </c>
      <c r="SRB75" s="34" t="s">
        <v>80</v>
      </c>
      <c r="SRQ75" s="34" t="s">
        <v>79</v>
      </c>
      <c r="SRR75" s="34" t="s">
        <v>80</v>
      </c>
      <c r="SSG75" s="34" t="s">
        <v>79</v>
      </c>
      <c r="SSH75" s="34" t="s">
        <v>80</v>
      </c>
      <c r="SSW75" s="34" t="s">
        <v>79</v>
      </c>
      <c r="SSX75" s="34" t="s">
        <v>80</v>
      </c>
      <c r="STM75" s="34" t="s">
        <v>79</v>
      </c>
      <c r="STN75" s="34" t="s">
        <v>80</v>
      </c>
      <c r="SUC75" s="34" t="s">
        <v>79</v>
      </c>
      <c r="SUD75" s="34" t="s">
        <v>80</v>
      </c>
      <c r="SUS75" s="34" t="s">
        <v>79</v>
      </c>
      <c r="SUT75" s="34" t="s">
        <v>80</v>
      </c>
      <c r="SVI75" s="34" t="s">
        <v>79</v>
      </c>
      <c r="SVJ75" s="34" t="s">
        <v>80</v>
      </c>
      <c r="SVY75" s="34" t="s">
        <v>79</v>
      </c>
      <c r="SVZ75" s="34" t="s">
        <v>80</v>
      </c>
      <c r="SWO75" s="34" t="s">
        <v>79</v>
      </c>
      <c r="SWP75" s="34" t="s">
        <v>80</v>
      </c>
      <c r="SXE75" s="34" t="s">
        <v>79</v>
      </c>
      <c r="SXF75" s="34" t="s">
        <v>80</v>
      </c>
      <c r="SXU75" s="34" t="s">
        <v>79</v>
      </c>
      <c r="SXV75" s="34" t="s">
        <v>80</v>
      </c>
      <c r="SYK75" s="34" t="s">
        <v>79</v>
      </c>
      <c r="SYL75" s="34" t="s">
        <v>80</v>
      </c>
      <c r="SZA75" s="34" t="s">
        <v>79</v>
      </c>
      <c r="SZB75" s="34" t="s">
        <v>80</v>
      </c>
      <c r="SZQ75" s="34" t="s">
        <v>79</v>
      </c>
      <c r="SZR75" s="34" t="s">
        <v>80</v>
      </c>
      <c r="TAG75" s="34" t="s">
        <v>79</v>
      </c>
      <c r="TAH75" s="34" t="s">
        <v>80</v>
      </c>
      <c r="TAW75" s="34" t="s">
        <v>79</v>
      </c>
      <c r="TAX75" s="34" t="s">
        <v>80</v>
      </c>
      <c r="TBM75" s="34" t="s">
        <v>79</v>
      </c>
      <c r="TBN75" s="34" t="s">
        <v>80</v>
      </c>
      <c r="TCC75" s="34" t="s">
        <v>79</v>
      </c>
      <c r="TCD75" s="34" t="s">
        <v>80</v>
      </c>
      <c r="TCS75" s="34" t="s">
        <v>79</v>
      </c>
      <c r="TCT75" s="34" t="s">
        <v>80</v>
      </c>
      <c r="TDI75" s="34" t="s">
        <v>79</v>
      </c>
      <c r="TDJ75" s="34" t="s">
        <v>80</v>
      </c>
      <c r="TDY75" s="34" t="s">
        <v>79</v>
      </c>
      <c r="TDZ75" s="34" t="s">
        <v>80</v>
      </c>
      <c r="TEO75" s="34" t="s">
        <v>79</v>
      </c>
      <c r="TEP75" s="34" t="s">
        <v>80</v>
      </c>
      <c r="TFE75" s="34" t="s">
        <v>79</v>
      </c>
      <c r="TFF75" s="34" t="s">
        <v>80</v>
      </c>
      <c r="TFU75" s="34" t="s">
        <v>79</v>
      </c>
      <c r="TFV75" s="34" t="s">
        <v>80</v>
      </c>
      <c r="TGK75" s="34" t="s">
        <v>79</v>
      </c>
      <c r="TGL75" s="34" t="s">
        <v>80</v>
      </c>
      <c r="THA75" s="34" t="s">
        <v>79</v>
      </c>
      <c r="THB75" s="34" t="s">
        <v>80</v>
      </c>
      <c r="THQ75" s="34" t="s">
        <v>79</v>
      </c>
      <c r="THR75" s="34" t="s">
        <v>80</v>
      </c>
      <c r="TIG75" s="34" t="s">
        <v>79</v>
      </c>
      <c r="TIH75" s="34" t="s">
        <v>80</v>
      </c>
      <c r="TIW75" s="34" t="s">
        <v>79</v>
      </c>
      <c r="TIX75" s="34" t="s">
        <v>80</v>
      </c>
      <c r="TJM75" s="34" t="s">
        <v>79</v>
      </c>
      <c r="TJN75" s="34" t="s">
        <v>80</v>
      </c>
      <c r="TKC75" s="34" t="s">
        <v>79</v>
      </c>
      <c r="TKD75" s="34" t="s">
        <v>80</v>
      </c>
      <c r="TKS75" s="34" t="s">
        <v>79</v>
      </c>
      <c r="TKT75" s="34" t="s">
        <v>80</v>
      </c>
      <c r="TLI75" s="34" t="s">
        <v>79</v>
      </c>
      <c r="TLJ75" s="34" t="s">
        <v>80</v>
      </c>
      <c r="TLY75" s="34" t="s">
        <v>79</v>
      </c>
      <c r="TLZ75" s="34" t="s">
        <v>80</v>
      </c>
      <c r="TMO75" s="34" t="s">
        <v>79</v>
      </c>
      <c r="TMP75" s="34" t="s">
        <v>80</v>
      </c>
      <c r="TNE75" s="34" t="s">
        <v>79</v>
      </c>
      <c r="TNF75" s="34" t="s">
        <v>80</v>
      </c>
      <c r="TNU75" s="34" t="s">
        <v>79</v>
      </c>
      <c r="TNV75" s="34" t="s">
        <v>80</v>
      </c>
      <c r="TOK75" s="34" t="s">
        <v>79</v>
      </c>
      <c r="TOL75" s="34" t="s">
        <v>80</v>
      </c>
      <c r="TPA75" s="34" t="s">
        <v>79</v>
      </c>
      <c r="TPB75" s="34" t="s">
        <v>80</v>
      </c>
      <c r="TPQ75" s="34" t="s">
        <v>79</v>
      </c>
      <c r="TPR75" s="34" t="s">
        <v>80</v>
      </c>
      <c r="TQG75" s="34" t="s">
        <v>79</v>
      </c>
      <c r="TQH75" s="34" t="s">
        <v>80</v>
      </c>
      <c r="TQW75" s="34" t="s">
        <v>79</v>
      </c>
      <c r="TQX75" s="34" t="s">
        <v>80</v>
      </c>
      <c r="TRM75" s="34" t="s">
        <v>79</v>
      </c>
      <c r="TRN75" s="34" t="s">
        <v>80</v>
      </c>
      <c r="TSC75" s="34" t="s">
        <v>79</v>
      </c>
      <c r="TSD75" s="34" t="s">
        <v>80</v>
      </c>
      <c r="TSS75" s="34" t="s">
        <v>79</v>
      </c>
      <c r="TST75" s="34" t="s">
        <v>80</v>
      </c>
      <c r="TTI75" s="34" t="s">
        <v>79</v>
      </c>
      <c r="TTJ75" s="34" t="s">
        <v>80</v>
      </c>
      <c r="TTY75" s="34" t="s">
        <v>79</v>
      </c>
      <c r="TTZ75" s="34" t="s">
        <v>80</v>
      </c>
      <c r="TUO75" s="34" t="s">
        <v>79</v>
      </c>
      <c r="TUP75" s="34" t="s">
        <v>80</v>
      </c>
      <c r="TVE75" s="34" t="s">
        <v>79</v>
      </c>
      <c r="TVF75" s="34" t="s">
        <v>80</v>
      </c>
      <c r="TVU75" s="34" t="s">
        <v>79</v>
      </c>
      <c r="TVV75" s="34" t="s">
        <v>80</v>
      </c>
      <c r="TWK75" s="34" t="s">
        <v>79</v>
      </c>
      <c r="TWL75" s="34" t="s">
        <v>80</v>
      </c>
      <c r="TXA75" s="34" t="s">
        <v>79</v>
      </c>
      <c r="TXB75" s="34" t="s">
        <v>80</v>
      </c>
      <c r="TXQ75" s="34" t="s">
        <v>79</v>
      </c>
      <c r="TXR75" s="34" t="s">
        <v>80</v>
      </c>
      <c r="TYG75" s="34" t="s">
        <v>79</v>
      </c>
      <c r="TYH75" s="34" t="s">
        <v>80</v>
      </c>
      <c r="TYW75" s="34" t="s">
        <v>79</v>
      </c>
      <c r="TYX75" s="34" t="s">
        <v>80</v>
      </c>
      <c r="TZM75" s="34" t="s">
        <v>79</v>
      </c>
      <c r="TZN75" s="34" t="s">
        <v>80</v>
      </c>
      <c r="UAC75" s="34" t="s">
        <v>79</v>
      </c>
      <c r="UAD75" s="34" t="s">
        <v>80</v>
      </c>
      <c r="UAS75" s="34" t="s">
        <v>79</v>
      </c>
      <c r="UAT75" s="34" t="s">
        <v>80</v>
      </c>
      <c r="UBI75" s="34" t="s">
        <v>79</v>
      </c>
      <c r="UBJ75" s="34" t="s">
        <v>80</v>
      </c>
      <c r="UBY75" s="34" t="s">
        <v>79</v>
      </c>
      <c r="UBZ75" s="34" t="s">
        <v>80</v>
      </c>
      <c r="UCO75" s="34" t="s">
        <v>79</v>
      </c>
      <c r="UCP75" s="34" t="s">
        <v>80</v>
      </c>
      <c r="UDE75" s="34" t="s">
        <v>79</v>
      </c>
      <c r="UDF75" s="34" t="s">
        <v>80</v>
      </c>
      <c r="UDU75" s="34" t="s">
        <v>79</v>
      </c>
      <c r="UDV75" s="34" t="s">
        <v>80</v>
      </c>
      <c r="UEK75" s="34" t="s">
        <v>79</v>
      </c>
      <c r="UEL75" s="34" t="s">
        <v>80</v>
      </c>
      <c r="UFA75" s="34" t="s">
        <v>79</v>
      </c>
      <c r="UFB75" s="34" t="s">
        <v>80</v>
      </c>
      <c r="UFQ75" s="34" t="s">
        <v>79</v>
      </c>
      <c r="UFR75" s="34" t="s">
        <v>80</v>
      </c>
      <c r="UGG75" s="34" t="s">
        <v>79</v>
      </c>
      <c r="UGH75" s="34" t="s">
        <v>80</v>
      </c>
      <c r="UGW75" s="34" t="s">
        <v>79</v>
      </c>
      <c r="UGX75" s="34" t="s">
        <v>80</v>
      </c>
      <c r="UHM75" s="34" t="s">
        <v>79</v>
      </c>
      <c r="UHN75" s="34" t="s">
        <v>80</v>
      </c>
      <c r="UIC75" s="34" t="s">
        <v>79</v>
      </c>
      <c r="UID75" s="34" t="s">
        <v>80</v>
      </c>
      <c r="UIS75" s="34" t="s">
        <v>79</v>
      </c>
      <c r="UIT75" s="34" t="s">
        <v>80</v>
      </c>
      <c r="UJI75" s="34" t="s">
        <v>79</v>
      </c>
      <c r="UJJ75" s="34" t="s">
        <v>80</v>
      </c>
      <c r="UJY75" s="34" t="s">
        <v>79</v>
      </c>
      <c r="UJZ75" s="34" t="s">
        <v>80</v>
      </c>
      <c r="UKO75" s="34" t="s">
        <v>79</v>
      </c>
      <c r="UKP75" s="34" t="s">
        <v>80</v>
      </c>
      <c r="ULE75" s="34" t="s">
        <v>79</v>
      </c>
      <c r="ULF75" s="34" t="s">
        <v>80</v>
      </c>
      <c r="ULU75" s="34" t="s">
        <v>79</v>
      </c>
      <c r="ULV75" s="34" t="s">
        <v>80</v>
      </c>
      <c r="UMK75" s="34" t="s">
        <v>79</v>
      </c>
      <c r="UML75" s="34" t="s">
        <v>80</v>
      </c>
      <c r="UNA75" s="34" t="s">
        <v>79</v>
      </c>
      <c r="UNB75" s="34" t="s">
        <v>80</v>
      </c>
      <c r="UNQ75" s="34" t="s">
        <v>79</v>
      </c>
      <c r="UNR75" s="34" t="s">
        <v>80</v>
      </c>
      <c r="UOG75" s="34" t="s">
        <v>79</v>
      </c>
      <c r="UOH75" s="34" t="s">
        <v>80</v>
      </c>
      <c r="UOW75" s="34" t="s">
        <v>79</v>
      </c>
      <c r="UOX75" s="34" t="s">
        <v>80</v>
      </c>
      <c r="UPM75" s="34" t="s">
        <v>79</v>
      </c>
      <c r="UPN75" s="34" t="s">
        <v>80</v>
      </c>
      <c r="UQC75" s="34" t="s">
        <v>79</v>
      </c>
      <c r="UQD75" s="34" t="s">
        <v>80</v>
      </c>
      <c r="UQS75" s="34" t="s">
        <v>79</v>
      </c>
      <c r="UQT75" s="34" t="s">
        <v>80</v>
      </c>
      <c r="URI75" s="34" t="s">
        <v>79</v>
      </c>
      <c r="URJ75" s="34" t="s">
        <v>80</v>
      </c>
      <c r="URY75" s="34" t="s">
        <v>79</v>
      </c>
      <c r="URZ75" s="34" t="s">
        <v>80</v>
      </c>
      <c r="USO75" s="34" t="s">
        <v>79</v>
      </c>
      <c r="USP75" s="34" t="s">
        <v>80</v>
      </c>
      <c r="UTE75" s="34" t="s">
        <v>79</v>
      </c>
      <c r="UTF75" s="34" t="s">
        <v>80</v>
      </c>
      <c r="UTU75" s="34" t="s">
        <v>79</v>
      </c>
      <c r="UTV75" s="34" t="s">
        <v>80</v>
      </c>
      <c r="UUK75" s="34" t="s">
        <v>79</v>
      </c>
      <c r="UUL75" s="34" t="s">
        <v>80</v>
      </c>
      <c r="UVA75" s="34" t="s">
        <v>79</v>
      </c>
      <c r="UVB75" s="34" t="s">
        <v>80</v>
      </c>
      <c r="UVQ75" s="34" t="s">
        <v>79</v>
      </c>
      <c r="UVR75" s="34" t="s">
        <v>80</v>
      </c>
      <c r="UWG75" s="34" t="s">
        <v>79</v>
      </c>
      <c r="UWH75" s="34" t="s">
        <v>80</v>
      </c>
      <c r="UWW75" s="34" t="s">
        <v>79</v>
      </c>
      <c r="UWX75" s="34" t="s">
        <v>80</v>
      </c>
      <c r="UXM75" s="34" t="s">
        <v>79</v>
      </c>
      <c r="UXN75" s="34" t="s">
        <v>80</v>
      </c>
      <c r="UYC75" s="34" t="s">
        <v>79</v>
      </c>
      <c r="UYD75" s="34" t="s">
        <v>80</v>
      </c>
      <c r="UYS75" s="34" t="s">
        <v>79</v>
      </c>
      <c r="UYT75" s="34" t="s">
        <v>80</v>
      </c>
      <c r="UZI75" s="34" t="s">
        <v>79</v>
      </c>
      <c r="UZJ75" s="34" t="s">
        <v>80</v>
      </c>
      <c r="UZY75" s="34" t="s">
        <v>79</v>
      </c>
      <c r="UZZ75" s="34" t="s">
        <v>80</v>
      </c>
      <c r="VAO75" s="34" t="s">
        <v>79</v>
      </c>
      <c r="VAP75" s="34" t="s">
        <v>80</v>
      </c>
      <c r="VBE75" s="34" t="s">
        <v>79</v>
      </c>
      <c r="VBF75" s="34" t="s">
        <v>80</v>
      </c>
      <c r="VBU75" s="34" t="s">
        <v>79</v>
      </c>
      <c r="VBV75" s="34" t="s">
        <v>80</v>
      </c>
      <c r="VCK75" s="34" t="s">
        <v>79</v>
      </c>
      <c r="VCL75" s="34" t="s">
        <v>80</v>
      </c>
      <c r="VDA75" s="34" t="s">
        <v>79</v>
      </c>
      <c r="VDB75" s="34" t="s">
        <v>80</v>
      </c>
      <c r="VDQ75" s="34" t="s">
        <v>79</v>
      </c>
      <c r="VDR75" s="34" t="s">
        <v>80</v>
      </c>
      <c r="VEG75" s="34" t="s">
        <v>79</v>
      </c>
      <c r="VEH75" s="34" t="s">
        <v>80</v>
      </c>
      <c r="VEW75" s="34" t="s">
        <v>79</v>
      </c>
      <c r="VEX75" s="34" t="s">
        <v>80</v>
      </c>
      <c r="VFM75" s="34" t="s">
        <v>79</v>
      </c>
      <c r="VFN75" s="34" t="s">
        <v>80</v>
      </c>
      <c r="VGC75" s="34" t="s">
        <v>79</v>
      </c>
      <c r="VGD75" s="34" t="s">
        <v>80</v>
      </c>
      <c r="VGS75" s="34" t="s">
        <v>79</v>
      </c>
      <c r="VGT75" s="34" t="s">
        <v>80</v>
      </c>
      <c r="VHI75" s="34" t="s">
        <v>79</v>
      </c>
      <c r="VHJ75" s="34" t="s">
        <v>80</v>
      </c>
      <c r="VHY75" s="34" t="s">
        <v>79</v>
      </c>
      <c r="VHZ75" s="34" t="s">
        <v>80</v>
      </c>
      <c r="VIO75" s="34" t="s">
        <v>79</v>
      </c>
      <c r="VIP75" s="34" t="s">
        <v>80</v>
      </c>
      <c r="VJE75" s="34" t="s">
        <v>79</v>
      </c>
      <c r="VJF75" s="34" t="s">
        <v>80</v>
      </c>
      <c r="VJU75" s="34" t="s">
        <v>79</v>
      </c>
      <c r="VJV75" s="34" t="s">
        <v>80</v>
      </c>
      <c r="VKK75" s="34" t="s">
        <v>79</v>
      </c>
      <c r="VKL75" s="34" t="s">
        <v>80</v>
      </c>
      <c r="VLA75" s="34" t="s">
        <v>79</v>
      </c>
      <c r="VLB75" s="34" t="s">
        <v>80</v>
      </c>
      <c r="VLQ75" s="34" t="s">
        <v>79</v>
      </c>
      <c r="VLR75" s="34" t="s">
        <v>80</v>
      </c>
      <c r="VMG75" s="34" t="s">
        <v>79</v>
      </c>
      <c r="VMH75" s="34" t="s">
        <v>80</v>
      </c>
      <c r="VMW75" s="34" t="s">
        <v>79</v>
      </c>
      <c r="VMX75" s="34" t="s">
        <v>80</v>
      </c>
      <c r="VNM75" s="34" t="s">
        <v>79</v>
      </c>
      <c r="VNN75" s="34" t="s">
        <v>80</v>
      </c>
      <c r="VOC75" s="34" t="s">
        <v>79</v>
      </c>
      <c r="VOD75" s="34" t="s">
        <v>80</v>
      </c>
      <c r="VOS75" s="34" t="s">
        <v>79</v>
      </c>
      <c r="VOT75" s="34" t="s">
        <v>80</v>
      </c>
      <c r="VPI75" s="34" t="s">
        <v>79</v>
      </c>
      <c r="VPJ75" s="34" t="s">
        <v>80</v>
      </c>
      <c r="VPY75" s="34" t="s">
        <v>79</v>
      </c>
      <c r="VPZ75" s="34" t="s">
        <v>80</v>
      </c>
      <c r="VQO75" s="34" t="s">
        <v>79</v>
      </c>
      <c r="VQP75" s="34" t="s">
        <v>80</v>
      </c>
      <c r="VRE75" s="34" t="s">
        <v>79</v>
      </c>
      <c r="VRF75" s="34" t="s">
        <v>80</v>
      </c>
      <c r="VRU75" s="34" t="s">
        <v>79</v>
      </c>
      <c r="VRV75" s="34" t="s">
        <v>80</v>
      </c>
      <c r="VSK75" s="34" t="s">
        <v>79</v>
      </c>
      <c r="VSL75" s="34" t="s">
        <v>80</v>
      </c>
      <c r="VTA75" s="34" t="s">
        <v>79</v>
      </c>
      <c r="VTB75" s="34" t="s">
        <v>80</v>
      </c>
      <c r="VTQ75" s="34" t="s">
        <v>79</v>
      </c>
      <c r="VTR75" s="34" t="s">
        <v>80</v>
      </c>
      <c r="VUG75" s="34" t="s">
        <v>79</v>
      </c>
      <c r="VUH75" s="34" t="s">
        <v>80</v>
      </c>
      <c r="VUW75" s="34" t="s">
        <v>79</v>
      </c>
      <c r="VUX75" s="34" t="s">
        <v>80</v>
      </c>
      <c r="VVM75" s="34" t="s">
        <v>79</v>
      </c>
      <c r="VVN75" s="34" t="s">
        <v>80</v>
      </c>
      <c r="VWC75" s="34" t="s">
        <v>79</v>
      </c>
      <c r="VWD75" s="34" t="s">
        <v>80</v>
      </c>
      <c r="VWS75" s="34" t="s">
        <v>79</v>
      </c>
      <c r="VWT75" s="34" t="s">
        <v>80</v>
      </c>
      <c r="VXI75" s="34" t="s">
        <v>79</v>
      </c>
      <c r="VXJ75" s="34" t="s">
        <v>80</v>
      </c>
      <c r="VXY75" s="34" t="s">
        <v>79</v>
      </c>
      <c r="VXZ75" s="34" t="s">
        <v>80</v>
      </c>
      <c r="VYO75" s="34" t="s">
        <v>79</v>
      </c>
      <c r="VYP75" s="34" t="s">
        <v>80</v>
      </c>
      <c r="VZE75" s="34" t="s">
        <v>79</v>
      </c>
      <c r="VZF75" s="34" t="s">
        <v>80</v>
      </c>
      <c r="VZU75" s="34" t="s">
        <v>79</v>
      </c>
      <c r="VZV75" s="34" t="s">
        <v>80</v>
      </c>
      <c r="WAK75" s="34" t="s">
        <v>79</v>
      </c>
      <c r="WAL75" s="34" t="s">
        <v>80</v>
      </c>
      <c r="WBA75" s="34" t="s">
        <v>79</v>
      </c>
      <c r="WBB75" s="34" t="s">
        <v>80</v>
      </c>
      <c r="WBQ75" s="34" t="s">
        <v>79</v>
      </c>
      <c r="WBR75" s="34" t="s">
        <v>80</v>
      </c>
      <c r="WCG75" s="34" t="s">
        <v>79</v>
      </c>
      <c r="WCH75" s="34" t="s">
        <v>80</v>
      </c>
      <c r="WCW75" s="34" t="s">
        <v>79</v>
      </c>
      <c r="WCX75" s="34" t="s">
        <v>80</v>
      </c>
      <c r="WDM75" s="34" t="s">
        <v>79</v>
      </c>
      <c r="WDN75" s="34" t="s">
        <v>80</v>
      </c>
      <c r="WEC75" s="34" t="s">
        <v>79</v>
      </c>
      <c r="WED75" s="34" t="s">
        <v>80</v>
      </c>
      <c r="WES75" s="34" t="s">
        <v>79</v>
      </c>
      <c r="WET75" s="34" t="s">
        <v>80</v>
      </c>
      <c r="WFI75" s="34" t="s">
        <v>79</v>
      </c>
      <c r="WFJ75" s="34" t="s">
        <v>80</v>
      </c>
      <c r="WFY75" s="34" t="s">
        <v>79</v>
      </c>
      <c r="WFZ75" s="34" t="s">
        <v>80</v>
      </c>
      <c r="WGO75" s="34" t="s">
        <v>79</v>
      </c>
      <c r="WGP75" s="34" t="s">
        <v>80</v>
      </c>
      <c r="WHE75" s="34" t="s">
        <v>79</v>
      </c>
      <c r="WHF75" s="34" t="s">
        <v>80</v>
      </c>
      <c r="WHU75" s="34" t="s">
        <v>79</v>
      </c>
      <c r="WHV75" s="34" t="s">
        <v>80</v>
      </c>
      <c r="WIK75" s="34" t="s">
        <v>79</v>
      </c>
      <c r="WIL75" s="34" t="s">
        <v>80</v>
      </c>
      <c r="WJA75" s="34" t="s">
        <v>79</v>
      </c>
      <c r="WJB75" s="34" t="s">
        <v>80</v>
      </c>
      <c r="WJQ75" s="34" t="s">
        <v>79</v>
      </c>
      <c r="WJR75" s="34" t="s">
        <v>80</v>
      </c>
      <c r="WKG75" s="34" t="s">
        <v>79</v>
      </c>
      <c r="WKH75" s="34" t="s">
        <v>80</v>
      </c>
      <c r="WKW75" s="34" t="s">
        <v>79</v>
      </c>
      <c r="WKX75" s="34" t="s">
        <v>80</v>
      </c>
      <c r="WLM75" s="34" t="s">
        <v>79</v>
      </c>
      <c r="WLN75" s="34" t="s">
        <v>80</v>
      </c>
      <c r="WMC75" s="34" t="s">
        <v>79</v>
      </c>
      <c r="WMD75" s="34" t="s">
        <v>80</v>
      </c>
      <c r="WMS75" s="34" t="s">
        <v>79</v>
      </c>
      <c r="WMT75" s="34" t="s">
        <v>80</v>
      </c>
      <c r="WNI75" s="34" t="s">
        <v>79</v>
      </c>
      <c r="WNJ75" s="34" t="s">
        <v>80</v>
      </c>
      <c r="WNY75" s="34" t="s">
        <v>79</v>
      </c>
      <c r="WNZ75" s="34" t="s">
        <v>80</v>
      </c>
      <c r="WOO75" s="34" t="s">
        <v>79</v>
      </c>
      <c r="WOP75" s="34" t="s">
        <v>80</v>
      </c>
      <c r="WPE75" s="34" t="s">
        <v>79</v>
      </c>
      <c r="WPF75" s="34" t="s">
        <v>80</v>
      </c>
      <c r="WPU75" s="34" t="s">
        <v>79</v>
      </c>
      <c r="WPV75" s="34" t="s">
        <v>80</v>
      </c>
      <c r="WQK75" s="34" t="s">
        <v>79</v>
      </c>
      <c r="WQL75" s="34" t="s">
        <v>80</v>
      </c>
      <c r="WRA75" s="34" t="s">
        <v>79</v>
      </c>
      <c r="WRB75" s="34" t="s">
        <v>80</v>
      </c>
      <c r="WRQ75" s="34" t="s">
        <v>79</v>
      </c>
      <c r="WRR75" s="34" t="s">
        <v>80</v>
      </c>
      <c r="WSG75" s="34" t="s">
        <v>79</v>
      </c>
      <c r="WSH75" s="34" t="s">
        <v>80</v>
      </c>
      <c r="WSW75" s="34" t="s">
        <v>79</v>
      </c>
      <c r="WSX75" s="34" t="s">
        <v>80</v>
      </c>
      <c r="WTM75" s="34" t="s">
        <v>79</v>
      </c>
      <c r="WTN75" s="34" t="s">
        <v>80</v>
      </c>
      <c r="WUC75" s="34" t="s">
        <v>79</v>
      </c>
      <c r="WUD75" s="34" t="s">
        <v>80</v>
      </c>
      <c r="WUS75" s="34" t="s">
        <v>79</v>
      </c>
      <c r="WUT75" s="34" t="s">
        <v>80</v>
      </c>
      <c r="WVI75" s="34" t="s">
        <v>79</v>
      </c>
      <c r="WVJ75" s="34" t="s">
        <v>80</v>
      </c>
      <c r="WVY75" s="34" t="s">
        <v>79</v>
      </c>
      <c r="WVZ75" s="34" t="s">
        <v>80</v>
      </c>
      <c r="WWO75" s="34" t="s">
        <v>79</v>
      </c>
      <c r="WWP75" s="34" t="s">
        <v>80</v>
      </c>
      <c r="WXE75" s="34" t="s">
        <v>79</v>
      </c>
      <c r="WXF75" s="34" t="s">
        <v>80</v>
      </c>
      <c r="WXU75" s="34" t="s">
        <v>79</v>
      </c>
      <c r="WXV75" s="34" t="s">
        <v>80</v>
      </c>
      <c r="WYK75" s="34" t="s">
        <v>79</v>
      </c>
      <c r="WYL75" s="34" t="s">
        <v>80</v>
      </c>
      <c r="WZA75" s="34" t="s">
        <v>79</v>
      </c>
      <c r="WZB75" s="34" t="s">
        <v>80</v>
      </c>
      <c r="WZQ75" s="34" t="s">
        <v>79</v>
      </c>
      <c r="WZR75" s="34" t="s">
        <v>80</v>
      </c>
      <c r="XAG75" s="34" t="s">
        <v>79</v>
      </c>
      <c r="XAH75" s="34" t="s">
        <v>80</v>
      </c>
      <c r="XAW75" s="34" t="s">
        <v>79</v>
      </c>
      <c r="XAX75" s="34" t="s">
        <v>80</v>
      </c>
      <c r="XBM75" s="34" t="s">
        <v>79</v>
      </c>
      <c r="XBN75" s="34" t="s">
        <v>80</v>
      </c>
      <c r="XCC75" s="34" t="s">
        <v>79</v>
      </c>
      <c r="XCD75" s="34" t="s">
        <v>80</v>
      </c>
      <c r="XCS75" s="34" t="s">
        <v>79</v>
      </c>
      <c r="XCT75" s="34" t="s">
        <v>80</v>
      </c>
      <c r="XDI75" s="34" t="s">
        <v>79</v>
      </c>
      <c r="XDJ75" s="34" t="s">
        <v>80</v>
      </c>
      <c r="XDY75" s="34" t="s">
        <v>79</v>
      </c>
      <c r="XDZ75" s="34" t="s">
        <v>80</v>
      </c>
      <c r="XEO75" s="34" t="s">
        <v>79</v>
      </c>
      <c r="XEP75" s="34" t="s">
        <v>80</v>
      </c>
    </row>
    <row r="76" spans="1:1010 1025:2034 2049:3058 3073:4082 4097:5106 5121:6130 6145:7154 7169:8178 8193:9202 9217:10226 10241:11250 11265:12274 12289:13298 13313:14322 14337:15346 15361:16370" ht="14.1" hidden="1" thickBot="1"/>
    <row r="77" spans="1:1010 1025:2034 2049:3058 3073:4082 4097:5106 5121:6130 6145:7154 7169:8178 8193:9202 9217:10226 10241:11250 11265:12274 12289:13298 13313:14322 14337:15346 15361:16370" ht="14.1" hidden="1" thickBot="1">
      <c r="B77" s="269" t="s">
        <v>81</v>
      </c>
      <c r="C77" s="270"/>
      <c r="D77" s="271"/>
      <c r="F77" s="269" t="s">
        <v>99</v>
      </c>
      <c r="G77" s="270"/>
      <c r="H77" s="270"/>
      <c r="I77" s="271"/>
      <c r="L77" s="281" t="s">
        <v>100</v>
      </c>
      <c r="M77" s="282"/>
    </row>
    <row r="78" spans="1:1010 1025:2034 2049:3058 3073:4082 4097:5106 5121:6130 6145:7154 7169:8178 8193:9202 9217:10226 10241:11250 11265:12274 12289:13298 13313:14322 14337:15346 15361:16370" hidden="1">
      <c r="B78" s="146" t="s">
        <v>15</v>
      </c>
      <c r="C78" s="145">
        <f>+Resultado!$D$12</f>
        <v>2</v>
      </c>
      <c r="D78" s="125">
        <f>+Resultado!$E$12</f>
        <v>3</v>
      </c>
      <c r="F78" s="114" t="s">
        <v>15</v>
      </c>
      <c r="G78" s="116">
        <f>+C78</f>
        <v>2</v>
      </c>
      <c r="H78" s="115">
        <f>+D78</f>
        <v>3</v>
      </c>
      <c r="I78" s="60" t="s">
        <v>139</v>
      </c>
      <c r="L78" s="283"/>
      <c r="M78" s="284"/>
    </row>
    <row r="79" spans="1:1010 1025:2034 2049:3058 3073:4082 4097:5106 5121:6130 6145:7154 7169:8178 8193:9202 9217:10226 10241:11250 11265:12274 12289:13298 13313:14322 14337:15346 15361:16370" hidden="1">
      <c r="B79" s="147" t="s">
        <v>130</v>
      </c>
      <c r="C79" s="103"/>
      <c r="D79" s="99"/>
      <c r="F79" s="95" t="s">
        <v>46</v>
      </c>
      <c r="G79" s="117" t="e">
        <f ca="1">+ROUND((C81/C84),2)</f>
        <v>#VALUE!</v>
      </c>
      <c r="H79" s="105" t="e">
        <f ca="1">+ROUND((D81/D84),2)</f>
        <v>#VALUE!</v>
      </c>
      <c r="I79" s="105" t="e">
        <f ca="1">+ROUND(AVERAGE(G79:H79),2)</f>
        <v>#VALUE!</v>
      </c>
      <c r="L79" s="95" t="s">
        <v>46</v>
      </c>
      <c r="M79" s="96" t="e">
        <f ca="1">+IF(I79&gt;$S$34,60,IF(AND(I79&gt;$S$36,I79&lt;=$S$34),48,IF(AND(I79&gt;$S$32,I79&lt;=$S$36),36,IF(AND(I79&gt;$S$37,I79&lt;=$S$32),24,IF(AND(I79&gt;$S$38,I79&lt;=$S$37),12,0)))))</f>
        <v>#VALUE!</v>
      </c>
    </row>
    <row r="80" spans="1:1010 1025:2034 2049:3058 3073:4082 4097:5106 5121:6130 6145:7154 7169:8178 8193:9202 9217:10226 10241:11250 11265:12274 12289:13298 13313:14322 14337:15346 15361:16370" hidden="1">
      <c r="B80" s="148" t="s">
        <v>32</v>
      </c>
      <c r="C80" s="99" t="str">
        <f ca="1">+IF(ISBLANK(OFFSET(Resultado!$B$12,MATCH($B80,Resultado!$B$13:$B$39,0),MATCH(C$78,Resultado!$C$12:$E$12,0))),"NA",OFFSET(Resultado!$B$12,MATCH($B80,Resultado!$B$13:$B$39,0),MATCH(C$78,Resultado!$C$12:$E$12,0)))</f>
        <v>NA</v>
      </c>
      <c r="D80" s="99" t="str">
        <f ca="1">+IF(ISBLANK(OFFSET(Resultado!$B$12,MATCH($B80,Resultado!$B$13:$B$39,0),MATCH(D$78,Resultado!$C$12:$E$12,0))),"NA",OFFSET(Resultado!$B$12,MATCH($B80,Resultado!$B$13:$B$39,0),MATCH(D$78,Resultado!$C$12:$E$12,0)))</f>
        <v>NA</v>
      </c>
      <c r="F80" s="95" t="s">
        <v>48</v>
      </c>
      <c r="G80" s="118" t="e">
        <f ca="1">+ROUND((C81-C84),2)</f>
        <v>#VALUE!</v>
      </c>
      <c r="H80" s="106" t="e">
        <f ca="1">+ROUND((D81-D84),2)</f>
        <v>#VALUE!</v>
      </c>
      <c r="I80" s="99" t="e">
        <f ca="1">+ROUND(AVERAGE(G80:H80),2)</f>
        <v>#VALUE!</v>
      </c>
      <c r="L80" s="95" t="s">
        <v>48</v>
      </c>
      <c r="M80" s="96" t="e">
        <f ca="1">+IF(I80&gt;$T$34,60,IF(AND(I80&gt;$T$36,I80&lt;=$T$34),48,IF(AND(I80&gt;$T$32,I80&lt;=$T$36),36,IF(AND(I80&gt;$T$37,I80&lt;=$T$32),24,IF(AND(I80&gt;$T$38,I80&lt;=$T$37),12,0)))))</f>
        <v>#VALUE!</v>
      </c>
    </row>
    <row r="81" spans="2:13" hidden="1">
      <c r="B81" s="148" t="s">
        <v>34</v>
      </c>
      <c r="C81" s="99" t="str">
        <f ca="1">+IF(ISBLANK(OFFSET(Resultado!$B$12,MATCH($B81,Resultado!$B$13:$B$39,0),MATCH(C$78,Resultado!$C$12:$E$12,0))),"NA",OFFSET(Resultado!$B$12,MATCH($B81,Resultado!$B$13:$B$39,0),MATCH(C$78,Resultado!$C$12:$E$12,0)))</f>
        <v>NA</v>
      </c>
      <c r="D81" s="99" t="str">
        <f ca="1">+IF(ISBLANK(OFFSET(Resultado!$B$12,MATCH($B81,Resultado!$B$13:$B$39,0),MATCH(D$78,Resultado!$C$12:$E$12,0))),"NA",OFFSET(Resultado!$B$12,MATCH($B81,Resultado!$B$13:$B$39,0),MATCH(D$78,Resultado!$C$12:$E$12,0)))</f>
        <v>NA</v>
      </c>
      <c r="F81" s="95" t="s">
        <v>50</v>
      </c>
      <c r="G81" s="119" t="e">
        <f ca="1">+ROUND((C81-C83)/C84,2)</f>
        <v>#VALUE!</v>
      </c>
      <c r="H81" s="107" t="e">
        <f ca="1">+ROUND((D81-D83)/D84,2)</f>
        <v>#VALUE!</v>
      </c>
      <c r="I81" s="105" t="e">
        <f ca="1">+ROUND(AVERAGE(G81:H81),2)</f>
        <v>#VALUE!</v>
      </c>
      <c r="L81" s="95" t="s">
        <v>50</v>
      </c>
      <c r="M81" s="96" t="e">
        <f ca="1">+IF(I81&gt;$U$34,60,IF(AND(I81&gt;$U$36,I81&lt;=$U$34),48,IF(AND(I81&gt;$U$32,I81&lt;=$U$36),36,IF(AND(I81&gt;$U$37,I81&lt;=$U$32),24,IF(AND(I81&gt;$U$38,I81&lt;=$U$37),12,0)))))</f>
        <v>#VALUE!</v>
      </c>
    </row>
    <row r="82" spans="2:13" hidden="1">
      <c r="B82" s="148" t="s">
        <v>36</v>
      </c>
      <c r="C82" s="99" t="str">
        <f ca="1">+IF(ISBLANK(OFFSET(Resultado!$B$12,MATCH($B82,Resultado!$B$13:$B$39,0),MATCH(C$78,Resultado!$C$12:$E$12,0))),"NA",OFFSET(Resultado!$B$12,MATCH($B82,Resultado!$B$13:$B$39,0),MATCH(C$78,Resultado!$C$12:$E$12,0)))</f>
        <v>NA</v>
      </c>
      <c r="D82" s="99" t="str">
        <f ca="1">+IF(ISBLANK(OFFSET(Resultado!$B$12,MATCH($B82,Resultado!$B$13:$B$39,0),MATCH(D$78,Resultado!$C$12:$E$12,0))),"NA",OFFSET(Resultado!$B$12,MATCH($B82,Resultado!$B$13:$B$39,0),MATCH(D$78,Resultado!$C$12:$E$12,0)))</f>
        <v>NA</v>
      </c>
      <c r="F82" s="95" t="s">
        <v>52</v>
      </c>
      <c r="G82" s="120" t="e">
        <f ca="1">+ROUND((C91/C89),4)</f>
        <v>#VALUE!</v>
      </c>
      <c r="H82" s="108" t="e">
        <f ca="1">+ROUND((D91/D89),4)</f>
        <v>#VALUE!</v>
      </c>
      <c r="I82" s="111" t="e">
        <f ca="1">+ROUND(AVERAGE(G82:H82),4)</f>
        <v>#VALUE!</v>
      </c>
      <c r="L82" s="95" t="s">
        <v>52</v>
      </c>
      <c r="M82" s="96" t="e">
        <f ca="1">+IF(I82&gt;$V$34,60,IF(AND(I82&gt;$V$36,I82&lt;=$V$34),48,IF(AND(I82&gt;$V$32,I82&lt;=$V$36),36,IF(AND(I82&gt;$V$37,I82&lt;=$V$32),24,IF(AND(I82&gt;$V$38,I82&lt;=$V$37),12,0)))))</f>
        <v>#VALUE!</v>
      </c>
    </row>
    <row r="83" spans="2:13" hidden="1">
      <c r="B83" s="148" t="s">
        <v>37</v>
      </c>
      <c r="C83" s="99" t="str">
        <f ca="1">+IF(ISBLANK(OFFSET(Resultado!$B$12,MATCH($B83,Resultado!$B$13:$B$39,0),MATCH(C$78,Resultado!$C$12:$E$12,0))),"NA",OFFSET(Resultado!$B$12,MATCH($B83,Resultado!$B$13:$B$39,0),MATCH(C$78,Resultado!$C$12:$E$12,0)))</f>
        <v>NA</v>
      </c>
      <c r="D83" s="99" t="str">
        <f ca="1">+IF(ISBLANK(OFFSET(Resultado!$B$12,MATCH($B83,Resultado!$B$13:$B$39,0),MATCH(D$78,Resultado!$C$12:$E$12,0))),"NA",OFFSET(Resultado!$B$12,MATCH($B83,Resultado!$B$13:$B$39,0),MATCH(D$78,Resultado!$C$12:$E$12,0)))</f>
        <v>NA</v>
      </c>
      <c r="F83" s="95" t="s">
        <v>54</v>
      </c>
      <c r="G83" s="120" t="e">
        <f ca="1">+ROUND((C92/C89),4)</f>
        <v>#VALUE!</v>
      </c>
      <c r="H83" s="108" t="e">
        <f ca="1">+ROUND((D92/D89),4)</f>
        <v>#VALUE!</v>
      </c>
      <c r="I83" s="111" t="e">
        <f ca="1">+ROUND(AVERAGE(G83:H83),4)</f>
        <v>#VALUE!</v>
      </c>
      <c r="L83" s="95" t="s">
        <v>54</v>
      </c>
      <c r="M83" s="96" t="e">
        <f ca="1">+IF(I83&gt;$W$34,60,IF(AND(I83&gt;$W$36,I83&lt;=$W$34),48,IF(AND(I83&gt;$W$32,I83&lt;=$W$36),36,IF(AND(I83&gt;$W$37,I83&lt;=$W$32),24,IF(AND(I83&gt;$W$38,I83&lt;=$W$37),12,0)))))</f>
        <v>#VALUE!</v>
      </c>
    </row>
    <row r="84" spans="2:13" hidden="1">
      <c r="B84" s="148" t="s">
        <v>41</v>
      </c>
      <c r="C84" s="99" t="str">
        <f ca="1">+IF(ISBLANK(OFFSET(Resultado!$B$12,MATCH($B84,Resultado!$B$13:$B$39,0),MATCH(C$78,Resultado!$C$12:$E$12,0))),"NA",OFFSET(Resultado!$B$12,MATCH($B84,Resultado!$B$13:$B$39,0),MATCH(C$78,Resultado!$C$12:$E$12,0)))</f>
        <v>NA</v>
      </c>
      <c r="D84" s="99" t="str">
        <f ca="1">+IF(ISBLANK(OFFSET(Resultado!$B$12,MATCH($B84,Resultado!$B$13:$B$39,0),MATCH(D$78,Resultado!$C$12:$E$12,0))),"NA",OFFSET(Resultado!$B$12,MATCH($B84,Resultado!$B$13:$B$39,0),MATCH(D$78,Resultado!$C$12:$E$12,0)))</f>
        <v>NA</v>
      </c>
      <c r="F84" s="95" t="s">
        <v>56</v>
      </c>
      <c r="G84" s="121" t="e">
        <f ca="1">+ROUND((C94/C89),4)</f>
        <v>#VALUE!</v>
      </c>
      <c r="H84" s="109" t="e">
        <f ca="1">+ROUND((D94/D89),4)</f>
        <v>#VALUE!</v>
      </c>
      <c r="I84" s="111" t="e">
        <f ca="1">+ROUND(AVERAGE(G84:H84),4)</f>
        <v>#VALUE!</v>
      </c>
      <c r="L84" s="95" t="s">
        <v>56</v>
      </c>
      <c r="M84" s="96" t="e">
        <f ca="1">+IF(I84&gt;$X$34,60,IF(AND(I84&gt;$X$36,I84&lt;=$X$34),48,IF(AND(I84&gt;$X$32,I84&lt;=$X$36),36,IF(AND(I84&gt;$X$37,I84&lt;=$X$32),24,IF(AND(I84&gt;$X$38,I84&lt;=$X$37),12,0)))))</f>
        <v>#VALUE!</v>
      </c>
    </row>
    <row r="85" spans="2:13" hidden="1">
      <c r="B85" s="148" t="s">
        <v>47</v>
      </c>
      <c r="C85" s="99" t="str">
        <f ca="1">+IF(ISBLANK(OFFSET(Resultado!$B$12,MATCH($B85,Resultado!$B$13:$B$39,0),MATCH(C$78,Resultado!$C$12:$E$12,0))),"NA",OFFSET(Resultado!$B$12,MATCH($B85,Resultado!$B$13:$B$39,0),MATCH(C$78,Resultado!$C$12:$E$12,0)))</f>
        <v>NA</v>
      </c>
      <c r="D85" s="99" t="str">
        <f ca="1">+IF(ISBLANK(OFFSET(Resultado!$B$12,MATCH($B85,Resultado!$B$13:$B$39,0),MATCH(D$78,Resultado!$C$12:$E$12,0))),"NA",OFFSET(Resultado!$B$12,MATCH($B85,Resultado!$B$13:$B$39,0),MATCH(D$78,Resultado!$C$12:$E$12,0)))</f>
        <v>NA</v>
      </c>
      <c r="F85" s="95" t="s">
        <v>57</v>
      </c>
      <c r="G85" s="121" t="e">
        <f ca="1">+ROUND((C94/C87),4)</f>
        <v>#VALUE!</v>
      </c>
      <c r="H85" s="109" t="e">
        <f ca="1">+ROUND((D94/D87),4)</f>
        <v>#VALUE!</v>
      </c>
      <c r="I85" s="111" t="e">
        <f ca="1">+ROUND(AVERAGE(G85:H85),4)</f>
        <v>#VALUE!</v>
      </c>
      <c r="L85" s="95" t="s">
        <v>57</v>
      </c>
      <c r="M85" s="96" t="e">
        <f ca="1">+IF(I85&gt;$Y$34,60,IF(AND(I85&gt;$Y$36,I85&lt;=$Y$34),48,IF(AND(I85&gt;$Y$32,I85&lt;=$Y$36),36,IF(AND(I85&gt;$Y$37,I85&lt;=$Y$32),24,IF(AND(I85&gt;$Y$38,I85&lt;=$Y$37),12,0)))))</f>
        <v>#VALUE!</v>
      </c>
    </row>
    <row r="86" spans="2:13" hidden="1">
      <c r="B86" s="148" t="s">
        <v>45</v>
      </c>
      <c r="C86" s="99" t="str">
        <f ca="1">+IF(ISBLANK(OFFSET(Resultado!$B$12,MATCH($B86,Resultado!$B$13:$B$39,0),MATCH(C$78,Resultado!$C$12:$E$12,0))),"NA",OFFSET(Resultado!$B$12,MATCH($B86,Resultado!$B$13:$B$39,0),MATCH(C$78,Resultado!$C$12:$E$12,0)))</f>
        <v>NA</v>
      </c>
      <c r="D86" s="99" t="str">
        <f ca="1">+IF(ISBLANK(OFFSET(Resultado!$B$12,MATCH($B86,Resultado!$B$13:$B$39,0),MATCH(D$78,Resultado!$C$12:$E$12,0))),"NA",OFFSET(Resultado!$B$12,MATCH($B86,Resultado!$B$13:$B$39,0),MATCH(D$78,Resultado!$C$12:$E$12,0)))</f>
        <v>NA</v>
      </c>
      <c r="F86" s="95" t="s">
        <v>59</v>
      </c>
      <c r="G86" s="121" t="e">
        <f ca="1">+ROUND((C94/C80),4)</f>
        <v>#VALUE!</v>
      </c>
      <c r="H86" s="109" t="e">
        <f ca="1">+ROUND((D94/D80),4)</f>
        <v>#VALUE!</v>
      </c>
      <c r="I86" s="111" t="e">
        <f ca="1">+ROUND(AVERAGE(G86:H86),4)</f>
        <v>#VALUE!</v>
      </c>
      <c r="L86" s="95" t="s">
        <v>59</v>
      </c>
      <c r="M86" s="96" t="e">
        <f ca="1">+IF(I86&gt;$Z$34,60,IF(AND(I86&gt;$Z$36,I86&lt;=$Z$34),48,IF(AND(I86&gt;$Z$32,I86&lt;=$Z$36),36,IF(AND(I86&gt;$Z$37,I86&lt;=$Z$32),24,IF(AND(I86&gt;$Z$38,I86&lt;=$Z$37),12,0)))))</f>
        <v>#VALUE!</v>
      </c>
    </row>
    <row r="87" spans="2:13" hidden="1">
      <c r="B87" s="148" t="s">
        <v>49</v>
      </c>
      <c r="C87" s="99" t="str">
        <f ca="1">+IF(ISBLANK(OFFSET(Resultado!$B$12,MATCH($B87,Resultado!$B$13:$B$39,0),MATCH(C$78,Resultado!$C$12:$E$12,0))),"NA",OFFSET(Resultado!$B$12,MATCH($B87,Resultado!$B$13:$B$39,0),MATCH(C$78,Resultado!$C$12:$E$12,0)))</f>
        <v>NA</v>
      </c>
      <c r="D87" s="99" t="str">
        <f ca="1">+IF(ISBLANK(OFFSET(Resultado!$B$12,MATCH($B87,Resultado!$B$13:$B$39,0),MATCH(D$78,Resultado!$C$12:$E$12,0))),"NA",OFFSET(Resultado!$B$12,MATCH($B87,Resultado!$B$13:$B$39,0),MATCH(D$78,Resultado!$C$12:$E$12,0)))</f>
        <v>NA</v>
      </c>
      <c r="F87" s="95" t="s">
        <v>61</v>
      </c>
      <c r="G87" s="119" t="e">
        <f ca="1">+ROUND((C82/C89)*365,2)</f>
        <v>#VALUE!</v>
      </c>
      <c r="H87" s="107" t="e">
        <f ca="1">+ROUND((D82/D89)*365,2)</f>
        <v>#VALUE!</v>
      </c>
      <c r="I87" s="107" t="e">
        <f ca="1">+ROUND(AVERAGE(G87:H87),2)</f>
        <v>#VALUE!</v>
      </c>
      <c r="L87" s="95" t="s">
        <v>61</v>
      </c>
      <c r="M87" s="96" t="e">
        <f ca="1">+IF(I87&gt;$AA$34,0,IF(AND(I87&gt;=$AA$36,I87&lt;=$AA$34),12,IF(AND(I87&gt;=$AA$32,I87&lt;$AA$36),24,IF(AND(I87&gt;=$AA$37,I87&lt;$AA$32),36,IF(AND(I87&gt;=$AA$38,I87&lt;$AA$37),48,60)))))</f>
        <v>#VALUE!</v>
      </c>
    </row>
    <row r="88" spans="2:13" hidden="1">
      <c r="B88" s="147" t="s">
        <v>138</v>
      </c>
      <c r="C88" s="103"/>
      <c r="D88" s="99"/>
      <c r="F88" s="95" t="s">
        <v>63</v>
      </c>
      <c r="G88" s="119" t="e">
        <f ca="1">+ROUND((C85/C89)*365,2)</f>
        <v>#VALUE!</v>
      </c>
      <c r="H88" s="107" t="e">
        <f ca="1">+ROUND((D85/D89)*365,2)</f>
        <v>#VALUE!</v>
      </c>
      <c r="I88" s="107" t="e">
        <f ca="1">+ROUND(AVERAGE(G88:H88),2)</f>
        <v>#VALUE!</v>
      </c>
      <c r="L88" s="95" t="s">
        <v>63</v>
      </c>
      <c r="M88" s="96" t="e">
        <f ca="1">+IF(I88&gt;$AB$34,0,IF(AND(I88&gt;=$AB$36,I88&lt;=$AB$34),12,IF(AND(I88&gt;=$AB$32,I88&lt;$AB$36),24,IF(AND(I88&gt;=$AB$37,I88&lt;$AB$32),36,IF(AND(I88&gt;=$AB$38,I88&lt;$AB$37),48,60)))))</f>
        <v>#VALUE!</v>
      </c>
    </row>
    <row r="89" spans="2:13" hidden="1">
      <c r="B89" s="148" t="s">
        <v>18</v>
      </c>
      <c r="C89" s="99" t="str">
        <f ca="1">+IF(ISBLANK(OFFSET(Resultado!$B$12,MATCH($B89,Resultado!$B$13:$B$39,0),MATCH(C$78,Resultado!$C$12:$E$12,0))),"NA",OFFSET(Resultado!$B$12,MATCH($B89,Resultado!$B$13:$B$39,0),MATCH(C$78,Resultado!$C$12:$E$12,0)))</f>
        <v>NA</v>
      </c>
      <c r="D89" s="99" t="str">
        <f ca="1">+IF(ISBLANK(OFFSET(Resultado!$B$12,MATCH($B89,Resultado!$B$13:$B$39,0),MATCH(D$78,Resultado!$C$12:$E$12,0))),"NA",OFFSET(Resultado!$B$12,MATCH($B89,Resultado!$B$13:$B$39,0),MATCH(D$78,Resultado!$C$12:$E$12,0)))</f>
        <v>NA</v>
      </c>
      <c r="F89" s="95" t="s">
        <v>65</v>
      </c>
      <c r="G89" s="120" t="e">
        <f ca="1">+ROUND((C86/C89),4)</f>
        <v>#VALUE!</v>
      </c>
      <c r="H89" s="108" t="e">
        <f ca="1">+ROUND((D86/D89),4)</f>
        <v>#VALUE!</v>
      </c>
      <c r="I89" s="111" t="e">
        <f ca="1">+ROUND(AVERAGE(G89:H89),4)</f>
        <v>#VALUE!</v>
      </c>
      <c r="L89" s="95" t="s">
        <v>65</v>
      </c>
      <c r="M89" s="96" t="e">
        <f ca="1">+IF(I89&gt;$AC$34,0,IF(AND(I89&gt;=$AC$36,I89&lt;=$AC$34),12,IF(AND(I89&gt;=$AC$32,I89&lt;$AC$36),24,IF(AND(I89&gt;=$AC$37,I89&lt;$AC$32),36,IF(AND(I89&gt;=$AC$38,I89&lt;$AC$37),48,60)))))</f>
        <v>#VALUE!</v>
      </c>
    </row>
    <row r="90" spans="2:13" hidden="1">
      <c r="B90" s="148" t="s">
        <v>20</v>
      </c>
      <c r="C90" s="99" t="str">
        <f ca="1">+IF(ISBLANK(OFFSET(Resultado!$B$12,MATCH($B90,Resultado!$B$13:$B$39,0),MATCH(C$78,Resultado!$C$12:$E$12,0))),"NA",OFFSET(Resultado!$B$12,MATCH($B90,Resultado!$B$13:$B$39,0),MATCH(C$78,Resultado!$C$12:$E$12,0)))</f>
        <v>NA</v>
      </c>
      <c r="D90" s="99" t="str">
        <f ca="1">+IF(ISBLANK(OFFSET(Resultado!$B$12,MATCH($B90,Resultado!$B$13:$B$39,0),MATCH(D$78,Resultado!$C$12:$E$12,0))),"NA",OFFSET(Resultado!$B$12,MATCH($B90,Resultado!$B$13:$B$39,0),MATCH(D$78,Resultado!$C$12:$E$12,0)))</f>
        <v>NA</v>
      </c>
      <c r="F90" s="95" t="s">
        <v>67</v>
      </c>
      <c r="G90" s="120" t="e">
        <f ca="1">+ROUND((C93/C89),4)</f>
        <v>#VALUE!</v>
      </c>
      <c r="H90" s="108" t="e">
        <f ca="1">+ROUND((D93/D89),4)</f>
        <v>#VALUE!</v>
      </c>
      <c r="I90" s="111" t="e">
        <f ca="1">+ROUND(AVERAGE(G90:H90),4)</f>
        <v>#VALUE!</v>
      </c>
      <c r="L90" s="95" t="s">
        <v>67</v>
      </c>
      <c r="M90" s="96" t="e">
        <f ca="1">+IF(I90&gt;$AD$34,0,IF(AND(I90&gt;=$AD$36,I90&lt;=$AD$34),12,IF(AND(I90&gt;=$AD$32,I90&lt;$AD$36),24,IF(AND(I90&gt;=$AD$37,I90&lt;$AD$32),36,IF(AND(I90&gt;=$AD$38,I90&lt;$AD$37),48,60)))))</f>
        <v>#VALUE!</v>
      </c>
    </row>
    <row r="91" spans="2:13" ht="14.1" hidden="1" thickBot="1">
      <c r="B91" s="148" t="s">
        <v>22</v>
      </c>
      <c r="C91" s="99" t="str">
        <f ca="1">+IF(ISBLANK(OFFSET(Resultado!$B$12,MATCH($B91,Resultado!$B$13:$B$39,0),MATCH(C$78,Resultado!$C$12:$E$12,0))),"NA",OFFSET(Resultado!$B$12,MATCH($B91,Resultado!$B$13:$B$39,0),MATCH(C$78,Resultado!$C$12:$E$12,0)))</f>
        <v>NA</v>
      </c>
      <c r="D91" s="99" t="str">
        <f ca="1">+IF(ISBLANK(OFFSET(Resultado!$B$12,MATCH($B91,Resultado!$B$13:$B$39,0),MATCH(D$78,Resultado!$C$12:$E$12,0))),"NA",OFFSET(Resultado!$B$12,MATCH($B91,Resultado!$B$13:$B$39,0),MATCH(D$78,Resultado!$C$12:$E$12,0)))</f>
        <v>NA</v>
      </c>
      <c r="F91" s="97" t="s">
        <v>69</v>
      </c>
      <c r="G91" s="122" t="e">
        <f ca="1">+ROUND((C92/C95),2)</f>
        <v>#VALUE!</v>
      </c>
      <c r="H91" s="110" t="e">
        <f ca="1">+ROUND((D92/D95),2)</f>
        <v>#VALUE!</v>
      </c>
      <c r="I91" s="112" t="e">
        <f ca="1">+ROUND(AVERAGE(G91:H91),2)</f>
        <v>#VALUE!</v>
      </c>
      <c r="L91" s="95" t="s">
        <v>69</v>
      </c>
      <c r="M91" s="96" t="e">
        <f ca="1">+IF(I91&gt;$AE$34,60,IF(AND(I91&gt;$AE$36,I91&lt;=$AE$34),48,IF(AND(I91&gt;$AE$32,I91&lt;=$AE$36),36,IF(AND(I91&gt;$AE$37,I91&lt;=$AE$32),24,IF(AND(I91&gt;$AE$38,I91&lt;=$AE$37),12,0)))))</f>
        <v>#VALUE!</v>
      </c>
    </row>
    <row r="92" spans="2:13" ht="14.1" hidden="1" thickBot="1">
      <c r="B92" s="148" t="s">
        <v>24</v>
      </c>
      <c r="C92" s="99" t="str">
        <f ca="1">+IF(ISBLANK(OFFSET(Resultado!$B$12,MATCH($B92,Resultado!$B$13:$B$39,0),MATCH(C$78,Resultado!$C$12:$E$12,0))),"NA",OFFSET(Resultado!$B$12,MATCH($B92,Resultado!$B$13:$B$39,0),MATCH(C$78,Resultado!$C$12:$E$12,0)))</f>
        <v>NA</v>
      </c>
      <c r="D92" s="99" t="str">
        <f ca="1">+IF(ISBLANK(OFFSET(Resultado!$B$12,MATCH($B92,Resultado!$B$13:$B$39,0),MATCH(D$78,Resultado!$C$12:$E$12,0))),"NA",OFFSET(Resultado!$B$12,MATCH($B92,Resultado!$B$13:$B$39,0),MATCH(D$78,Resultado!$C$12:$E$12,0)))</f>
        <v>NA</v>
      </c>
      <c r="L92" s="87" t="s">
        <v>115</v>
      </c>
      <c r="M92" s="88" t="e">
        <f ca="1">+SUM(M79:M91)</f>
        <v>#VALUE!</v>
      </c>
    </row>
    <row r="93" spans="2:13" ht="14.1" hidden="1" thickBot="1">
      <c r="B93" s="148" t="s">
        <v>27</v>
      </c>
      <c r="C93" s="99" t="str">
        <f ca="1">+IF(ISBLANK(OFFSET(Resultado!$B$12,MATCH($B93,Resultado!$B$13:$B$39,0),MATCH(C$78,Resultado!$C$12:$E$12,0))),"NA",OFFSET(Resultado!$B$12,MATCH($B93,Resultado!$B$13:$B$39,0),MATCH(C$78,Resultado!$C$12:$E$12,0)))</f>
        <v>NA</v>
      </c>
      <c r="D93" s="99" t="str">
        <f ca="1">+IF(ISBLANK(OFFSET(Resultado!$B$12,MATCH($B93,Resultado!$B$13:$B$39,0),MATCH(D$78,Resultado!$C$12:$E$12,0))),"NA",OFFSET(Resultado!$B$12,MATCH($B93,Resultado!$B$13:$B$39,0),MATCH(D$78,Resultado!$C$12:$E$12,0)))</f>
        <v>NA</v>
      </c>
      <c r="L93" s="123" t="s">
        <v>112</v>
      </c>
      <c r="M93" s="57" t="e">
        <f ca="1">+IF(AND(M92&gt;=312,M92&lt;=390),"Cumple condicionalmente",IF(M92&gt;390,"Cumple","No cumple"))</f>
        <v>#VALUE!</v>
      </c>
    </row>
    <row r="94" spans="2:13" hidden="1">
      <c r="B94" s="148" t="s">
        <v>28</v>
      </c>
      <c r="C94" s="99" t="str">
        <f ca="1">+IF(ISBLANK(OFFSET(Resultado!$B$12,MATCH($B94,Resultado!$B$13:$B$39,0),MATCH(C$78,Resultado!$C$12:$E$12,0))),"NA",OFFSET(Resultado!$B$12,MATCH($B94,Resultado!$B$13:$B$39,0),MATCH(C$78,Resultado!$C$12:$E$12,0)))</f>
        <v>NA</v>
      </c>
      <c r="D94" s="99" t="str">
        <f ca="1">+IF(ISBLANK(OFFSET(Resultado!$B$12,MATCH($B94,Resultado!$B$13:$B$39,0),MATCH(D$78,Resultado!$C$12:$E$12,0))),"NA",OFFSET(Resultado!$B$12,MATCH($B94,Resultado!$B$13:$B$39,0),MATCH(D$78,Resultado!$C$12:$E$12,0)))</f>
        <v>NA</v>
      </c>
    </row>
    <row r="95" spans="2:13" ht="14.1" hidden="1" thickBot="1">
      <c r="B95" s="149" t="s">
        <v>53</v>
      </c>
      <c r="C95" s="104" t="str">
        <f ca="1">+IF(ISBLANK(OFFSET(Resultado!$B$12,MATCH($B95,Resultado!$B$13:$B$39,0),MATCH(C$78,Resultado!$C$12:$E$12,0))),"NA",OFFSET(Resultado!$B$12,MATCH($B95,Resultado!$B$13:$B$39,0),MATCH(C$78,Resultado!$C$12:$E$12,0)))</f>
        <v>NA</v>
      </c>
      <c r="D95" s="104" t="str">
        <f ca="1">+IF(ISBLANK(OFFSET(Resultado!$B$12,MATCH($B95,Resultado!$B$13:$B$39,0),MATCH(D$78,Resultado!$C$12:$E$12,0))),"NA",OFFSET(Resultado!$B$12,MATCH($B95,Resultado!$B$13:$B$39,0),MATCH(D$78,Resultado!$C$12:$E$12,0)))</f>
        <v>NA</v>
      </c>
    </row>
    <row r="96" spans="2:13">
      <c r="C96" s="81"/>
      <c r="D96" s="81"/>
    </row>
    <row r="97" spans="1:16">
      <c r="A97" s="34" t="s">
        <v>79</v>
      </c>
      <c r="B97" s="34" t="s">
        <v>8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14.1" thickBot="1">
      <c r="C98" s="81"/>
      <c r="D98" s="81"/>
    </row>
    <row r="99" spans="1:16" ht="15.75" customHeight="1" thickBot="1">
      <c r="B99" s="269" t="s">
        <v>81</v>
      </c>
      <c r="C99" s="270"/>
      <c r="D99" s="271"/>
      <c r="F99" s="269" t="s">
        <v>99</v>
      </c>
      <c r="G99" s="270"/>
      <c r="H99" s="270"/>
      <c r="I99" s="271"/>
      <c r="L99" s="281" t="s">
        <v>100</v>
      </c>
      <c r="M99" s="282"/>
    </row>
    <row r="100" spans="1:16">
      <c r="B100" s="146" t="s">
        <v>15</v>
      </c>
      <c r="C100" s="127">
        <f>+Resultado!$D$12</f>
        <v>2</v>
      </c>
      <c r="D100" s="145">
        <f>+Resultado!$E$12</f>
        <v>3</v>
      </c>
      <c r="F100" s="114" t="s">
        <v>15</v>
      </c>
      <c r="G100" s="116">
        <f>+C100</f>
        <v>2</v>
      </c>
      <c r="H100" s="115">
        <f>+D100</f>
        <v>3</v>
      </c>
      <c r="I100" s="60" t="s">
        <v>139</v>
      </c>
      <c r="L100" s="283"/>
      <c r="M100" s="284"/>
    </row>
    <row r="101" spans="1:16">
      <c r="B101" s="147" t="s">
        <v>130</v>
      </c>
      <c r="C101" s="128"/>
      <c r="D101" s="99"/>
      <c r="F101" s="95" t="s">
        <v>46</v>
      </c>
      <c r="G101" s="117" t="e">
        <f ca="1">ROUND((C103/C106),2)</f>
        <v>#VALUE!</v>
      </c>
      <c r="H101" s="105" t="e">
        <f ca="1">+ROUND(($D$103/$D$106),2)</f>
        <v>#VALUE!</v>
      </c>
      <c r="I101" s="105" t="e">
        <f ca="1">+(ROUND(AVERAGE(G101:H101),2))</f>
        <v>#VALUE!</v>
      </c>
      <c r="L101" s="95" t="s">
        <v>46</v>
      </c>
      <c r="M101" s="96" t="e">
        <f ca="1">+IF(I101&gt;$S$34,60,IF(AND(I101&gt;$S$36,I101&lt;=$S$34),48,IF(AND(I101&gt;$S$32,I101&lt;=$S$36),36,IF(AND(I101&gt;$S$37,I101&lt;=$S$32),24,IF(AND(I101&gt;$S$38,I101&lt;=$S$37),12,0)))))</f>
        <v>#VALUE!</v>
      </c>
    </row>
    <row r="102" spans="1:16">
      <c r="B102" s="148" t="s">
        <v>32</v>
      </c>
      <c r="C102" s="129" t="str">
        <f ca="1">+IF(ISBLANK(OFFSET(Resultado!$B$12,MATCH($B102,Resultado!$B$13:$B$39,0),MATCH(C$100,Resultado!$C$12:$E$12,0))),"NA",OFFSET(Resultado!$B$12,MATCH($B102,Resultado!$B$13:$B$39,0),MATCH(C$100,Resultado!$C$12:$E$12,0)))</f>
        <v>NA</v>
      </c>
      <c r="D102" s="129" t="str">
        <f ca="1">+IF(ISBLANK(OFFSET(Resultado!$B$12,MATCH($B102,Resultado!$B$13:$B$39,0),MATCH(D$100,Resultado!$C$12:$E$12,0))),"NA",OFFSET(Resultado!$B$12,MATCH($B102,Resultado!$B$13:$B$39,0),MATCH(D$100,Resultado!$C$12:$E$12,0)))</f>
        <v>NA</v>
      </c>
      <c r="F102" s="95" t="s">
        <v>48</v>
      </c>
      <c r="G102" s="118" t="e">
        <f ca="1">+ROUND((C103-C106),2)</f>
        <v>#VALUE!</v>
      </c>
      <c r="H102" s="106" t="e">
        <f ca="1">+ROUND(($D$103-$D$106),2)</f>
        <v>#VALUE!</v>
      </c>
      <c r="I102" s="99" t="e">
        <f ca="1">+ROUND(AVERAGE(G102:H102),2)</f>
        <v>#VALUE!</v>
      </c>
      <c r="L102" s="95" t="s">
        <v>48</v>
      </c>
      <c r="M102" s="96" t="e">
        <f ca="1">+IF(I102&gt;$T$34,60,IF(AND(I102&gt;$T$36,I102&lt;=$T$34),48,IF(AND(I102&gt;$T$32,I102&lt;=$T$36),36,IF(AND(I102&gt;$T$37,I102&lt;=$T$32),24,IF(AND(I102&gt;$T$38,I102&lt;=$T$37),12,0)))))</f>
        <v>#VALUE!</v>
      </c>
    </row>
    <row r="103" spans="1:16">
      <c r="B103" s="148" t="s">
        <v>34</v>
      </c>
      <c r="C103" s="129" t="e">
        <f ca="1">+IF(ISBLANK(OFFSET(Resultado!$B$12,MATCH($B103,Resultado!$B$13:$B$39,0),MATCH(C$100,Resultado!$C$12:$E$12,0))),"NA",OFFSET(Resultado!$B$12,MATCH($B103,Resultado!$B$13:$B$39,0),MATCH(C$100,Resultado!$C$12:$E$12,0)))-Resultado!$C$39</f>
        <v>#VALUE!</v>
      </c>
      <c r="D103" s="129" t="e">
        <f ca="1">+IF(ISBLANK(OFFSET(Resultado!$B$12,MATCH($B103,Resultado!$B$13:$B$39,0),MATCH(D$100,Resultado!$C$12:$E$12,0))),"NA",OFFSET(Resultado!$B$12,MATCH($B103,Resultado!$B$13:$B$39,0),MATCH(D$100,Resultado!$C$12:$E$12,0)))-Resultado!$C$39</f>
        <v>#VALUE!</v>
      </c>
      <c r="F103" s="95" t="s">
        <v>50</v>
      </c>
      <c r="G103" s="119" t="e">
        <f ca="1">(ROUND((C103-C105)/C106,2))</f>
        <v>#VALUE!</v>
      </c>
      <c r="H103" s="107" t="e">
        <f ca="1">+ROUND(($D$103-$D$105)/$D$106,2)</f>
        <v>#VALUE!</v>
      </c>
      <c r="I103" s="105" t="e">
        <f ca="1">ROUND(AVERAGE(G103:H103),2)</f>
        <v>#VALUE!</v>
      </c>
      <c r="L103" s="95" t="s">
        <v>50</v>
      </c>
      <c r="M103" s="96" t="e">
        <f ca="1">+IF(I103&gt;$U$34,60,IF(AND(I103&gt;$U$36,I103&lt;=$U$34),48,IF(AND(I103&gt;$U$32,I103&lt;=$U$36),36,IF(AND(I103&gt;$U$37,I103&lt;=$U$32),24,IF(AND(I103&gt;$U$38,I103&lt;=$U$37),12,0)))))</f>
        <v>#VALUE!</v>
      </c>
    </row>
    <row r="104" spans="1:16">
      <c r="B104" s="148" t="s">
        <v>36</v>
      </c>
      <c r="C104" s="129" t="str">
        <f ca="1">+IF(ISBLANK(OFFSET(Resultado!$B$12,MATCH($B104,Resultado!$B$13:$B$39,0),MATCH(C$100,Resultado!$C$12:$E$12,0))),"NA",OFFSET(Resultado!$B$12,MATCH($B104,Resultado!$B$13:$B$39,0),MATCH(C$100,Resultado!$C$12:$E$12,0)))</f>
        <v>NA</v>
      </c>
      <c r="D104" s="129" t="str">
        <f ca="1">+IF(ISBLANK(OFFSET(Resultado!$B$12,MATCH($B104,Resultado!$B$13:$B$39,0),MATCH(D$100,Resultado!$C$12:$E$12,0))),"NA",OFFSET(Resultado!$B$12,MATCH($B104,Resultado!$B$13:$B$39,0),MATCH(D$100,Resultado!$C$12:$E$12,0)))</f>
        <v>NA</v>
      </c>
      <c r="F104" s="95" t="s">
        <v>52</v>
      </c>
      <c r="G104" s="120" t="e">
        <f ca="1">ROUND((C113/C111),4)</f>
        <v>#VALUE!</v>
      </c>
      <c r="H104" s="108" t="e">
        <f ca="1">+ROUND(($D$113/$D$111),4)</f>
        <v>#VALUE!</v>
      </c>
      <c r="I104" s="111" t="e">
        <f ca="1">+ROUND(AVERAGE(G104:H104),4)</f>
        <v>#VALUE!</v>
      </c>
      <c r="L104" s="95" t="s">
        <v>52</v>
      </c>
      <c r="M104" s="96" t="e">
        <f ca="1">+IF(I104&gt;$V$34,60,IF(AND(I104&gt;$V$36,I104&lt;=$V$34),48,IF(AND(I104&gt;$V$32,I104&lt;=$V$36),36,IF(AND(I104&gt;$V$37,I104&lt;=$V$32),24,IF(AND(I104&gt;$V$38,I104&lt;=$V$37),12,0)))))</f>
        <v>#VALUE!</v>
      </c>
    </row>
    <row r="105" spans="1:16">
      <c r="B105" s="148" t="s">
        <v>37</v>
      </c>
      <c r="C105" s="129" t="str">
        <f ca="1">+IF(ISBLANK(OFFSET(Resultado!$B$12,MATCH($B105,Resultado!$B$13:$B$39,0),MATCH(C$100,Resultado!$C$12:$E$12,0))),"NA",OFFSET(Resultado!$B$12,MATCH($B105,Resultado!$B$13:$B$39,0),MATCH(C$100,Resultado!$C$12:$E$12,0)))</f>
        <v>NA</v>
      </c>
      <c r="D105" s="129" t="str">
        <f ca="1">+IF(ISBLANK(OFFSET(Resultado!$B$12,MATCH($B105,Resultado!$B$13:$B$39,0),MATCH(D$100,Resultado!$C$12:$E$12,0))),"NA",OFFSET(Resultado!$B$12,MATCH($B105,Resultado!$B$13:$B$39,0),MATCH(D$100,Resultado!$C$12:$E$12,0)))</f>
        <v>NA</v>
      </c>
      <c r="F105" s="95" t="s">
        <v>54</v>
      </c>
      <c r="G105" s="120" t="e">
        <f ca="1">ROUND((C114/C111),4)</f>
        <v>#VALUE!</v>
      </c>
      <c r="H105" s="108" t="e">
        <f ca="1">+ROUND(($D$114/$D$111),4)</f>
        <v>#VALUE!</v>
      </c>
      <c r="I105" s="111" t="e">
        <f ca="1">+ROUND(AVERAGE(G105:H105),4)</f>
        <v>#VALUE!</v>
      </c>
      <c r="L105" s="95" t="s">
        <v>54</v>
      </c>
      <c r="M105" s="96" t="e">
        <f ca="1">+IF(I105&gt;$W$34,60,IF(AND(I105&gt;$W$36,I105&lt;=$W$34),48,IF(AND(I105&gt;$W$32,I105&lt;=$W$36),36,IF(AND(I105&gt;$W$37,I105&lt;=$W$32),24,IF(AND(I105&gt;0,I105&lt;=$W$37),12,0)))))</f>
        <v>#VALUE!</v>
      </c>
    </row>
    <row r="106" spans="1:16">
      <c r="B106" s="148" t="s">
        <v>41</v>
      </c>
      <c r="C106" s="129" t="str">
        <f ca="1">+IF(ISBLANK(OFFSET(Resultado!$B$12,MATCH($B106,Resultado!$B$13:$B$39,0),MATCH(C$100,Resultado!$C$12:$E$12,0))),"NA",OFFSET(Resultado!$B$12,MATCH($B106,Resultado!$B$13:$B$39,0),MATCH(C$100,Resultado!$C$12:$E$12,0)))</f>
        <v>NA</v>
      </c>
      <c r="D106" s="129" t="str">
        <f ca="1">+IF(ISBLANK(OFFSET(Resultado!$B$12,MATCH($B106,Resultado!$B$13:$B$39,0),MATCH(D$100,Resultado!$C$12:$E$12,0))),"NA",OFFSET(Resultado!$B$12,MATCH($B106,Resultado!$B$13:$B$39,0),MATCH(D$100,Resultado!$C$12:$E$12,0)))</f>
        <v>NA</v>
      </c>
      <c r="F106" s="95" t="s">
        <v>56</v>
      </c>
      <c r="G106" s="121" t="e">
        <f ca="1">ROUND((C116/C111),4)</f>
        <v>#VALUE!</v>
      </c>
      <c r="H106" s="109" t="e">
        <f ca="1">+ROUND(($D$116/$D$111),4)</f>
        <v>#VALUE!</v>
      </c>
      <c r="I106" s="111" t="e">
        <f ca="1">+ROUND(AVERAGE(G106:H106),4)</f>
        <v>#VALUE!</v>
      </c>
      <c r="L106" s="95" t="s">
        <v>56</v>
      </c>
      <c r="M106" s="96" t="e">
        <f ca="1">+IF(I106&gt;$X$34,60,IF(AND(I106&gt;$X$36,I106&lt;=$X$34),48,IF(AND(I106&gt;$X$32,I106&lt;=$X$36),36,IF(AND(I106&gt;$X$37,I106&lt;=$X$32),24,IF(AND(I106&gt;0,I106&lt;=$X$37),12,0)))))</f>
        <v>#VALUE!</v>
      </c>
    </row>
    <row r="107" spans="1:16">
      <c r="B107" s="148" t="s">
        <v>47</v>
      </c>
      <c r="C107" s="129" t="str">
        <f ca="1">+IF(ISBLANK(OFFSET(Resultado!$B$12,MATCH($B107,Resultado!$B$13:$B$39,0),MATCH(C$100,Resultado!$C$12:$E$12,0))),"NA",OFFSET(Resultado!$B$12,MATCH($B107,Resultado!$B$13:$B$39,0),MATCH(C$100,Resultado!$C$12:$E$12,0)))</f>
        <v>NA</v>
      </c>
      <c r="D107" s="129" t="str">
        <f ca="1">+IF(ISBLANK(OFFSET(Resultado!$B$12,MATCH($B107,Resultado!$B$13:$B$39,0),MATCH(D$100,Resultado!$C$12:$E$12,0))),"NA",OFFSET(Resultado!$B$12,MATCH($B107,Resultado!$B$13:$B$39,0),MATCH(D$100,Resultado!$C$12:$E$12,0)))</f>
        <v>NA</v>
      </c>
      <c r="F107" s="95" t="s">
        <v>57</v>
      </c>
      <c r="G107" s="121" t="e">
        <f ca="1">+ROUND((C116/C109),4)</f>
        <v>#VALUE!</v>
      </c>
      <c r="H107" s="109" t="e">
        <f ca="1">+ROUND(($D$116/$D$109),4)</f>
        <v>#VALUE!</v>
      </c>
      <c r="I107" s="111" t="e">
        <f ca="1">+ROUND(AVERAGE(G107:H107),4)</f>
        <v>#VALUE!</v>
      </c>
      <c r="L107" s="95" t="s">
        <v>57</v>
      </c>
      <c r="M107" s="96" t="e">
        <f ca="1">+IF(I107&gt;$Y$34,60,IF(AND(I107&gt;$Y$36,I107&lt;=$Y$34),48,IF(AND(I107&gt;$Y$32,I107&lt;=$Y$36),36,IF(AND(I107&gt;$Y$37,I107&lt;=$Y$32),24,IF(AND(I107&gt;$Y$38,I107&lt;=$Y$37),12,0)))))</f>
        <v>#VALUE!</v>
      </c>
    </row>
    <row r="108" spans="1:16">
      <c r="B108" s="148" t="s">
        <v>45</v>
      </c>
      <c r="C108" s="129" t="e">
        <f ca="1">+IF(ISBLANK(OFFSET(Resultado!$B$12,MATCH($B108,Resultado!$B$13:$B$39,0),MATCH(C$100,Resultado!$C$12:$E$12,0))),"NA",OFFSET(Resultado!$B$12,MATCH($B108,Resultado!$B$13:$B$39,0),MATCH(C$100,Resultado!$C$12:$E$12,0)))+Resultado!$C$38</f>
        <v>#VALUE!</v>
      </c>
      <c r="D108" s="129" t="e">
        <f ca="1">+IF(ISBLANK(OFFSET(Resultado!$B$12,MATCH($B108,Resultado!$B$13:$B$39,0),MATCH(D$100,Resultado!$C$12:$E$12,0))),"NA",OFFSET(Resultado!$B$12,MATCH($B108,Resultado!$B$13:$B$39,0),MATCH(D$100,Resultado!$C$12:$E$12,0)))+Resultado!$C$38</f>
        <v>#VALUE!</v>
      </c>
      <c r="F108" s="95" t="s">
        <v>59</v>
      </c>
      <c r="G108" s="121" t="e">
        <f ca="1">+ROUND((C116/C102),4)</f>
        <v>#VALUE!</v>
      </c>
      <c r="H108" s="109" t="e">
        <f ca="1">+ROUND(($D$116/$D$102),4)</f>
        <v>#VALUE!</v>
      </c>
      <c r="I108" s="111" t="e">
        <f ca="1">+ROUND(AVERAGE(G108:H108),4)</f>
        <v>#VALUE!</v>
      </c>
      <c r="L108" s="95" t="s">
        <v>59</v>
      </c>
      <c r="M108" s="96" t="e">
        <f ca="1">+IF(I108&gt;$Z$34,60,IF(AND(I108&gt;$Z$36,I108&lt;=$Z$34),48,IF(AND(I108&gt;$Z$32,I108&lt;=$Z$36),36,IF(AND(I108&gt;$Z$37,I108&lt;=$Z$32),24,IF(AND(I108&gt;$Z$38,I108&lt;=$Z$37),12,0)))))</f>
        <v>#VALUE!</v>
      </c>
    </row>
    <row r="109" spans="1:16">
      <c r="B109" s="148" t="s">
        <v>49</v>
      </c>
      <c r="C109" s="129" t="str">
        <f ca="1">+IF(ISBLANK(OFFSET(Resultado!$B$12,MATCH($B109,Resultado!$B$13:$B$39,0),MATCH(C$100,Resultado!$C$12:$E$12,0))),"NA",OFFSET(Resultado!$B$12,MATCH($B109,Resultado!$B$13:$B$39,0),MATCH(C$100,Resultado!$C$12:$E$12,0)))</f>
        <v>NA</v>
      </c>
      <c r="D109" s="129" t="str">
        <f ca="1">+IF(ISBLANK(OFFSET(Resultado!$B$12,MATCH($B109,Resultado!$B$13:$B$39,0),MATCH(D$100,Resultado!$C$12:$E$12,0))),"NA",OFFSET(Resultado!$B$12,MATCH($B109,Resultado!$B$13:$B$39,0),MATCH(D$100,Resultado!$C$12:$E$12,0)))</f>
        <v>NA</v>
      </c>
      <c r="F109" s="95" t="s">
        <v>61</v>
      </c>
      <c r="G109" s="119" t="e">
        <f ca="1">+ROUND((C104/C111)*365,2)</f>
        <v>#VALUE!</v>
      </c>
      <c r="H109" s="107" t="e">
        <f ca="1">+ROUND(($D$104/$D$111)*365,2)</f>
        <v>#VALUE!</v>
      </c>
      <c r="I109" s="107" t="e">
        <f ca="1">+ROUND(AVERAGE(G109:H109),2)</f>
        <v>#VALUE!</v>
      </c>
      <c r="L109" s="95" t="s">
        <v>61</v>
      </c>
      <c r="M109" s="96" t="e">
        <f ca="1">+IF(I109&gt;$AA$34,0,IF(AND(I109&gt;=$AA$36,I109&lt;=$AA$34),12,IF(AND(I109&gt;=$AA$32,I109&lt;$AA$36),24,IF(AND(I109&gt;=$AA$37,I109&lt;$AA$32),36,IF(AND(I109&gt;=$AA$38,I109&lt;$AA$37),48,60)))))</f>
        <v>#VALUE!</v>
      </c>
    </row>
    <row r="110" spans="1:16">
      <c r="B110" s="147" t="s">
        <v>138</v>
      </c>
      <c r="C110" s="129"/>
      <c r="D110" s="129"/>
      <c r="F110" s="95" t="s">
        <v>63</v>
      </c>
      <c r="G110" s="119" t="e">
        <f ca="1">+ROUND((C107/C111)*365,2)</f>
        <v>#VALUE!</v>
      </c>
      <c r="H110" s="107" t="e">
        <f ca="1">+ROUND(($D$107/$D$111)*365,2)</f>
        <v>#VALUE!</v>
      </c>
      <c r="I110" s="107" t="e">
        <f ca="1">+ROUND(AVERAGE(G110:H110),2)</f>
        <v>#VALUE!</v>
      </c>
      <c r="L110" s="95" t="s">
        <v>63</v>
      </c>
      <c r="M110" s="96" t="e">
        <f ca="1">+IF(I110&gt;$AB$34,0,IF(AND(I110&gt;=$AB$36,I110&lt;=$AB$34),12,IF(AND(I110&gt;=$AB$32,I110&lt;$AB$36),24,IF(AND(I110&gt;=$AB$37,I110&lt;$AB$32),36,IF(AND(I110&gt;=$AB$38,I110&lt;$AB$37),48,60)))))</f>
        <v>#VALUE!</v>
      </c>
    </row>
    <row r="111" spans="1:16">
      <c r="B111" s="148" t="s">
        <v>18</v>
      </c>
      <c r="C111" s="129" t="str">
        <f ca="1">+IF(ISBLANK(OFFSET(Resultado!$B$12,MATCH($B111,Resultado!$B$13:$B$39,0),MATCH(C$100,Resultado!$C$12:$E$12,0))),"NA",OFFSET(Resultado!$B$12,MATCH($B111,Resultado!$B$13:$B$39,0),MATCH(C$100,Resultado!$C$12:$E$12,0)))</f>
        <v>NA</v>
      </c>
      <c r="D111" s="129" t="str">
        <f ca="1">+IF(ISBLANK(OFFSET(Resultado!$B$12,MATCH($B111,Resultado!$B$13:$B$39,0),MATCH(D$100,Resultado!$C$12:$E$12,0))),"NA",OFFSET(Resultado!$B$12,MATCH($B111,Resultado!$B$13:$B$39,0),MATCH(D$100,Resultado!$C$12:$E$12,0)))</f>
        <v>NA</v>
      </c>
      <c r="F111" s="95" t="s">
        <v>65</v>
      </c>
      <c r="G111" s="120" t="e">
        <f ca="1">+ROUND((C108/C111),4)</f>
        <v>#VALUE!</v>
      </c>
      <c r="H111" s="108" t="e">
        <f ca="1">ROUND(($D$108/$D$111),4)</f>
        <v>#VALUE!</v>
      </c>
      <c r="I111" s="111" t="e">
        <f ca="1">+ROUND(AVERAGE(G111:H111),4)</f>
        <v>#VALUE!</v>
      </c>
      <c r="L111" s="95" t="s">
        <v>65</v>
      </c>
      <c r="M111" s="96" t="e">
        <f ca="1">+IF(I111&gt;$AC$34,0,IF(AND(I111&gt;=$AC$36,I111&lt;=$AC$34),12,IF(AND(I111&gt;=$AC$32,I111&lt;$AC$36),24,IF(AND(I111&gt;=$AC$37,I111&lt;$AC$32),36,IF(AND(I111&gt;=$AC$38,I111&lt;$AC$37),48,60)))))</f>
        <v>#VALUE!</v>
      </c>
    </row>
    <row r="112" spans="1:16">
      <c r="B112" s="148" t="s">
        <v>20</v>
      </c>
      <c r="C112" s="129" t="str">
        <f ca="1">+IF(ISBLANK(OFFSET(Resultado!$B$12,MATCH($B112,Resultado!$B$13:$B$39,0),MATCH(C$100,Resultado!$C$12:$E$12,0))),"NA",OFFSET(Resultado!$B$12,MATCH($B112,Resultado!$B$13:$B$39,0),MATCH(C$100,Resultado!$C$12:$E$12,0)))</f>
        <v>NA</v>
      </c>
      <c r="D112" s="129" t="str">
        <f ca="1">+IF(ISBLANK(OFFSET(Resultado!$B$12,MATCH($B112,Resultado!$B$13:$B$39,0),MATCH(D$100,Resultado!$C$12:$E$12,0))),"NA",OFFSET(Resultado!$B$12,MATCH($B112,Resultado!$B$13:$B$39,0),MATCH(D$100,Resultado!$C$12:$E$12,0)))</f>
        <v>NA</v>
      </c>
      <c r="F112" s="95" t="s">
        <v>67</v>
      </c>
      <c r="G112" s="120" t="e">
        <f ca="1">+ROUND((C115/C111),4)</f>
        <v>#VALUE!</v>
      </c>
      <c r="H112" s="108" t="e">
        <f ca="1">+ROUND(($D$115/$D$111),4)</f>
        <v>#VALUE!</v>
      </c>
      <c r="I112" s="111" t="e">
        <f ca="1">+(ROUND(AVERAGE(G112:H112),4))</f>
        <v>#VALUE!</v>
      </c>
      <c r="L112" s="95" t="s">
        <v>67</v>
      </c>
      <c r="M112" s="96" t="e">
        <f ca="1">+IF(I112&gt;$AD$34,0,IF(AND(I112&gt;=$AD$36,I112&lt;=$AD$34),12,IF(AND(I112&gt;=$AD$32,I112&lt;$AD$36),24,IF(AND(I112&gt;=$AD$37,I112&lt;$AD$32),36,IF(AND(I112&gt;0,I112&lt;$AD$37),48,60)))))</f>
        <v>#VALUE!</v>
      </c>
    </row>
    <row r="113" spans="1:1010 1025:2034 2049:3058 3073:4082 4097:5106 5121:6130 6145:7154 7169:8178 8193:9202 9217:10226 10241:11250 11265:12274 12289:13298 13313:14322 14337:15346 15361:16370" ht="14.1" thickBot="1">
      <c r="B113" s="148" t="s">
        <v>22</v>
      </c>
      <c r="C113" s="129" t="str">
        <f ca="1">+IF(ISBLANK(OFFSET(Resultado!$B$12,MATCH($B113,Resultado!$B$13:$B$39,0),MATCH(C$100,Resultado!$C$12:$E$12,0))),"NA",OFFSET(Resultado!$B$12,MATCH($B113,Resultado!$B$13:$B$39,0),MATCH(C$100,Resultado!$C$12:$E$12,0)))</f>
        <v>NA</v>
      </c>
      <c r="D113" s="129" t="str">
        <f ca="1">+IF(ISBLANK(OFFSET(Resultado!$B$12,MATCH($B113,Resultado!$B$13:$B$39,0),MATCH(D$100,Resultado!$C$12:$E$12,0))),"NA",OFFSET(Resultado!$B$12,MATCH($B113,Resultado!$B$13:$B$39,0),MATCH(D$100,Resultado!$C$12:$E$12,0)))</f>
        <v>NA</v>
      </c>
      <c r="F113" s="97" t="s">
        <v>69</v>
      </c>
      <c r="G113" s="122" t="e">
        <f ca="1">+ROUND((C114/C117),2)</f>
        <v>#VALUE!</v>
      </c>
      <c r="H113" s="110" t="e">
        <f ca="1">+ROUND(($D$114/$D$117),2)</f>
        <v>#VALUE!</v>
      </c>
      <c r="I113" s="112" t="e">
        <f ca="1">+ROUND(AVERAGE(G113:H113),2)</f>
        <v>#VALUE!</v>
      </c>
      <c r="L113" s="95" t="s">
        <v>69</v>
      </c>
      <c r="M113" s="96" t="e">
        <f ca="1">+IF(I113&gt;$AE$34,60,IF(AND(I113&gt;$AE$36,I113&lt;=$AE$34),48,IF(AND(I113&gt;$AE$32,I113&lt;=$AE$36),36,IF(AND(I113&gt;$AE$37,I113&lt;=$AE$32),24,IF(AND(I113&gt;0,I113&lt;=$AD$37),12,0)))))</f>
        <v>#VALUE!</v>
      </c>
    </row>
    <row r="114" spans="1:1010 1025:2034 2049:3058 3073:4082 4097:5106 5121:6130 6145:7154 7169:8178 8193:9202 9217:10226 10241:11250 11265:12274 12289:13298 13313:14322 14337:15346 15361:16370" ht="14.1" thickBot="1">
      <c r="B114" s="148" t="s">
        <v>24</v>
      </c>
      <c r="C114" s="129" t="str">
        <f ca="1">+IF(ISBLANK(OFFSET(Resultado!$B$12,MATCH($B114,Resultado!$B$13:$B$39,0),MATCH(C$100,Resultado!$C$12:$E$12,0))),"NA",OFFSET(Resultado!$B$12,MATCH($B114,Resultado!$B$13:$B$39,0),MATCH(C$100,Resultado!$C$12:$E$12,0)))</f>
        <v>NA</v>
      </c>
      <c r="D114" s="129" t="str">
        <f ca="1">+IF(ISBLANK(OFFSET(Resultado!$B$12,MATCH($B114,Resultado!$B$13:$B$39,0),MATCH(D$100,Resultado!$C$12:$E$12,0))),"NA",OFFSET(Resultado!$B$12,MATCH($B114,Resultado!$B$13:$B$39,0),MATCH(D$100,Resultado!$C$12:$E$12,0)))</f>
        <v>NA</v>
      </c>
      <c r="L114" s="87" t="s">
        <v>115</v>
      </c>
      <c r="M114" s="88" t="e">
        <f ca="1">+SUM(M101:M113)</f>
        <v>#VALUE!</v>
      </c>
    </row>
    <row r="115" spans="1:1010 1025:2034 2049:3058 3073:4082 4097:5106 5121:6130 6145:7154 7169:8178 8193:9202 9217:10226 10241:11250 11265:12274 12289:13298 13313:14322 14337:15346 15361:16370" ht="14.1" thickBot="1">
      <c r="B115" s="148" t="s">
        <v>27</v>
      </c>
      <c r="C115" s="129" t="str">
        <f ca="1">+IF(ISBLANK(OFFSET(Resultado!$B$12,MATCH($B115,Resultado!$B$13:$B$39,0),MATCH(C$100,Resultado!$C$12:$E$12,0))),"NA",OFFSET(Resultado!$B$12,MATCH($B115,Resultado!$B$13:$B$39,0),MATCH(C$100,Resultado!$C$12:$E$12,0)))</f>
        <v>NA</v>
      </c>
      <c r="D115" s="129" t="str">
        <f ca="1">+IF(ISBLANK(OFFSET(Resultado!$B$12,MATCH($B115,Resultado!$B$13:$B$39,0),MATCH(D$100,Resultado!$C$12:$E$12,0))),"NA",OFFSET(Resultado!$B$12,MATCH($B115,Resultado!$B$13:$B$39,0),MATCH(D$100,Resultado!$C$12:$E$12,0)))</f>
        <v>NA</v>
      </c>
      <c r="L115" s="123" t="s">
        <v>112</v>
      </c>
      <c r="M115" s="57" t="e">
        <f ca="1">+IF(AND(M114&gt;=312,M114&lt;=390),"Cumple condicionalmente",IF(M114&gt;390,"Cumple","No cumple"))</f>
        <v>#VALUE!</v>
      </c>
    </row>
    <row r="116" spans="1:1010 1025:2034 2049:3058 3073:4082 4097:5106 5121:6130 6145:7154 7169:8178 8193:9202 9217:10226 10241:11250 11265:12274 12289:13298 13313:14322 14337:15346 15361:16370">
      <c r="B116" s="148" t="s">
        <v>28</v>
      </c>
      <c r="C116" s="129" t="e">
        <f ca="1">+IF(ISBLANK(OFFSET(Resultado!$B$12,MATCH($B116,Resultado!$B$13:$B$39,0),MATCH(C$100,Resultado!$C$12:$E$12,0))),"NA",OFFSET(Resultado!$B$12,MATCH($B116,Resultado!$B$13:$B$39,0),MATCH(C$100,Resultado!$C$12:$E$12,0)))-(Resultado!$C$38*Resultado!$C$40)</f>
        <v>#VALUE!</v>
      </c>
      <c r="D116" s="129" t="e">
        <f ca="1">+IF(ISBLANK(OFFSET(Resultado!$B$12,MATCH($B116,Resultado!$B$13:$B$39,0),MATCH(D$100,Resultado!$C$12:$E$12,0))),"NA",OFFSET(Resultado!$B$12,MATCH($B116,Resultado!$B$13:$B$39,0),MATCH(D$100,Resultado!$C$12:$E$12,0)))-(Resultado!$C$38*Resultado!$C$40)</f>
        <v>#VALUE!</v>
      </c>
    </row>
    <row r="117" spans="1:1010 1025:2034 2049:3058 3073:4082 4097:5106 5121:6130 6145:7154 7169:8178 8193:9202 9217:10226 10241:11250 11265:12274 12289:13298 13313:14322 14337:15346 15361:16370" ht="14.1" thickBot="1">
      <c r="B117" s="149" t="s">
        <v>53</v>
      </c>
      <c r="C117" s="130" t="str">
        <f ca="1">+IF(ISBLANK(OFFSET(Resultado!$B$12,MATCH($B117,Resultado!$B$13:$B$39,0),MATCH(C$100,Resultado!$C$12:$E$12,0))),"NA",OFFSET(Resultado!$B$12,MATCH($B117,Resultado!$B$13:$B$39,0),MATCH(C$100,Resultado!$C$12:$E$12,0)))</f>
        <v>NA</v>
      </c>
      <c r="D117" s="130" t="str">
        <f ca="1">+IF(ISBLANK(OFFSET(Resultado!$B$12,MATCH($B117,Resultado!$B$13:$B$39,0),MATCH(D$100,Resultado!$C$12:$E$12,0))),"NA",OFFSET(Resultado!$B$12,MATCH($B117,Resultado!$B$13:$B$39,0),MATCH(D$100,Resultado!$C$12:$E$12,0)))</f>
        <v>NA</v>
      </c>
    </row>
    <row r="118" spans="1:1010 1025:2034 2049:3058 3073:4082 4097:5106 5121:6130 6145:7154 7169:8178 8193:9202 9217:10226 10241:11250 11265:12274 12289:13298 13313:14322 14337:15346 15361:16370">
      <c r="C118" s="81"/>
      <c r="D118" s="81"/>
    </row>
    <row r="120" spans="1:1010 1025:2034 2049:3058 3073:4082 4097:5106 5121:6130 6145:7154 7169:8178 8193:9202 9217:10226 10241:11250 11265:12274 12289:13298 13313:14322 14337:15346 15361:16370" s="4" customFormat="1" ht="15" customHeight="1">
      <c r="A120" s="3" t="s">
        <v>77</v>
      </c>
      <c r="B120" s="4" t="s">
        <v>98</v>
      </c>
    </row>
    <row r="121" spans="1:1010 1025:2034 2049:3058 3073:4082 4097:5106 5121:6130 6145:7154 7169:8178 8193:9202 9217:10226 10241:11250 11265:12274 12289:13298 13313:14322 14337:15346 15361:16370" hidden="1"/>
    <row r="122" spans="1:1010 1025:2034 2049:3058 3073:4082 4097:5106 5121:6130 6145:7154 7169:8178 8193:9202 9217:10226 10241:11250 11265:12274 12289:13298 13313:14322 14337:15346 15361:16370" s="33" customFormat="1" hidden="1">
      <c r="A122" s="34" t="s">
        <v>79</v>
      </c>
      <c r="B122" s="34" t="s">
        <v>80</v>
      </c>
      <c r="Q122" s="34"/>
      <c r="R122" s="34"/>
      <c r="AG122" s="34" t="s">
        <v>79</v>
      </c>
      <c r="AH122" s="34" t="s">
        <v>80</v>
      </c>
      <c r="AW122" s="34" t="s">
        <v>79</v>
      </c>
      <c r="AX122" s="34" t="s">
        <v>80</v>
      </c>
      <c r="BM122" s="34" t="s">
        <v>79</v>
      </c>
      <c r="BN122" s="34" t="s">
        <v>80</v>
      </c>
      <c r="CC122" s="34" t="s">
        <v>79</v>
      </c>
      <c r="CD122" s="34" t="s">
        <v>80</v>
      </c>
      <c r="CS122" s="34" t="s">
        <v>79</v>
      </c>
      <c r="CT122" s="34" t="s">
        <v>80</v>
      </c>
      <c r="DI122" s="34" t="s">
        <v>79</v>
      </c>
      <c r="DJ122" s="34" t="s">
        <v>80</v>
      </c>
      <c r="DY122" s="34" t="s">
        <v>79</v>
      </c>
      <c r="DZ122" s="34" t="s">
        <v>80</v>
      </c>
      <c r="EO122" s="34" t="s">
        <v>79</v>
      </c>
      <c r="EP122" s="34" t="s">
        <v>80</v>
      </c>
      <c r="FE122" s="34" t="s">
        <v>79</v>
      </c>
      <c r="FF122" s="34" t="s">
        <v>80</v>
      </c>
      <c r="FU122" s="34" t="s">
        <v>79</v>
      </c>
      <c r="FV122" s="34" t="s">
        <v>80</v>
      </c>
      <c r="GK122" s="34" t="s">
        <v>79</v>
      </c>
      <c r="GL122" s="34" t="s">
        <v>80</v>
      </c>
      <c r="HA122" s="34" t="s">
        <v>79</v>
      </c>
      <c r="HB122" s="34" t="s">
        <v>80</v>
      </c>
      <c r="HQ122" s="34" t="s">
        <v>79</v>
      </c>
      <c r="HR122" s="34" t="s">
        <v>80</v>
      </c>
      <c r="IG122" s="34" t="s">
        <v>79</v>
      </c>
      <c r="IH122" s="34" t="s">
        <v>80</v>
      </c>
      <c r="IW122" s="34" t="s">
        <v>79</v>
      </c>
      <c r="IX122" s="34" t="s">
        <v>80</v>
      </c>
      <c r="JM122" s="34" t="s">
        <v>79</v>
      </c>
      <c r="JN122" s="34" t="s">
        <v>80</v>
      </c>
      <c r="KC122" s="34" t="s">
        <v>79</v>
      </c>
      <c r="KD122" s="34" t="s">
        <v>80</v>
      </c>
      <c r="KS122" s="34" t="s">
        <v>79</v>
      </c>
      <c r="KT122" s="34" t="s">
        <v>80</v>
      </c>
      <c r="LI122" s="34" t="s">
        <v>79</v>
      </c>
      <c r="LJ122" s="34" t="s">
        <v>80</v>
      </c>
      <c r="LY122" s="34" t="s">
        <v>79</v>
      </c>
      <c r="LZ122" s="34" t="s">
        <v>80</v>
      </c>
      <c r="MO122" s="34" t="s">
        <v>79</v>
      </c>
      <c r="MP122" s="34" t="s">
        <v>80</v>
      </c>
      <c r="NE122" s="34" t="s">
        <v>79</v>
      </c>
      <c r="NF122" s="34" t="s">
        <v>80</v>
      </c>
      <c r="NU122" s="34" t="s">
        <v>79</v>
      </c>
      <c r="NV122" s="34" t="s">
        <v>80</v>
      </c>
      <c r="OK122" s="34" t="s">
        <v>79</v>
      </c>
      <c r="OL122" s="34" t="s">
        <v>80</v>
      </c>
      <c r="PA122" s="34" t="s">
        <v>79</v>
      </c>
      <c r="PB122" s="34" t="s">
        <v>80</v>
      </c>
      <c r="PQ122" s="34" t="s">
        <v>79</v>
      </c>
      <c r="PR122" s="34" t="s">
        <v>80</v>
      </c>
      <c r="QG122" s="34" t="s">
        <v>79</v>
      </c>
      <c r="QH122" s="34" t="s">
        <v>80</v>
      </c>
      <c r="QW122" s="34" t="s">
        <v>79</v>
      </c>
      <c r="QX122" s="34" t="s">
        <v>80</v>
      </c>
      <c r="RM122" s="34" t="s">
        <v>79</v>
      </c>
      <c r="RN122" s="34" t="s">
        <v>80</v>
      </c>
      <c r="SC122" s="34" t="s">
        <v>79</v>
      </c>
      <c r="SD122" s="34" t="s">
        <v>80</v>
      </c>
      <c r="SS122" s="34" t="s">
        <v>79</v>
      </c>
      <c r="ST122" s="34" t="s">
        <v>80</v>
      </c>
      <c r="TI122" s="34" t="s">
        <v>79</v>
      </c>
      <c r="TJ122" s="34" t="s">
        <v>80</v>
      </c>
      <c r="TY122" s="34" t="s">
        <v>79</v>
      </c>
      <c r="TZ122" s="34" t="s">
        <v>80</v>
      </c>
      <c r="UO122" s="34" t="s">
        <v>79</v>
      </c>
      <c r="UP122" s="34" t="s">
        <v>80</v>
      </c>
      <c r="VE122" s="34" t="s">
        <v>79</v>
      </c>
      <c r="VF122" s="34" t="s">
        <v>80</v>
      </c>
      <c r="VU122" s="34" t="s">
        <v>79</v>
      </c>
      <c r="VV122" s="34" t="s">
        <v>80</v>
      </c>
      <c r="WK122" s="34" t="s">
        <v>79</v>
      </c>
      <c r="WL122" s="34" t="s">
        <v>80</v>
      </c>
      <c r="XA122" s="34" t="s">
        <v>79</v>
      </c>
      <c r="XB122" s="34" t="s">
        <v>80</v>
      </c>
      <c r="XQ122" s="34" t="s">
        <v>79</v>
      </c>
      <c r="XR122" s="34" t="s">
        <v>80</v>
      </c>
      <c r="YG122" s="34" t="s">
        <v>79</v>
      </c>
      <c r="YH122" s="34" t="s">
        <v>80</v>
      </c>
      <c r="YW122" s="34" t="s">
        <v>79</v>
      </c>
      <c r="YX122" s="34" t="s">
        <v>80</v>
      </c>
      <c r="ZM122" s="34" t="s">
        <v>79</v>
      </c>
      <c r="ZN122" s="34" t="s">
        <v>80</v>
      </c>
      <c r="AAC122" s="34" t="s">
        <v>79</v>
      </c>
      <c r="AAD122" s="34" t="s">
        <v>80</v>
      </c>
      <c r="AAS122" s="34" t="s">
        <v>79</v>
      </c>
      <c r="AAT122" s="34" t="s">
        <v>80</v>
      </c>
      <c r="ABI122" s="34" t="s">
        <v>79</v>
      </c>
      <c r="ABJ122" s="34" t="s">
        <v>80</v>
      </c>
      <c r="ABY122" s="34" t="s">
        <v>79</v>
      </c>
      <c r="ABZ122" s="34" t="s">
        <v>80</v>
      </c>
      <c r="ACO122" s="34" t="s">
        <v>79</v>
      </c>
      <c r="ACP122" s="34" t="s">
        <v>80</v>
      </c>
      <c r="ADE122" s="34" t="s">
        <v>79</v>
      </c>
      <c r="ADF122" s="34" t="s">
        <v>80</v>
      </c>
      <c r="ADU122" s="34" t="s">
        <v>79</v>
      </c>
      <c r="ADV122" s="34" t="s">
        <v>80</v>
      </c>
      <c r="AEK122" s="34" t="s">
        <v>79</v>
      </c>
      <c r="AEL122" s="34" t="s">
        <v>80</v>
      </c>
      <c r="AFA122" s="34" t="s">
        <v>79</v>
      </c>
      <c r="AFB122" s="34" t="s">
        <v>80</v>
      </c>
      <c r="AFQ122" s="34" t="s">
        <v>79</v>
      </c>
      <c r="AFR122" s="34" t="s">
        <v>80</v>
      </c>
      <c r="AGG122" s="34" t="s">
        <v>79</v>
      </c>
      <c r="AGH122" s="34" t="s">
        <v>80</v>
      </c>
      <c r="AGW122" s="34" t="s">
        <v>79</v>
      </c>
      <c r="AGX122" s="34" t="s">
        <v>80</v>
      </c>
      <c r="AHM122" s="34" t="s">
        <v>79</v>
      </c>
      <c r="AHN122" s="34" t="s">
        <v>80</v>
      </c>
      <c r="AIC122" s="34" t="s">
        <v>79</v>
      </c>
      <c r="AID122" s="34" t="s">
        <v>80</v>
      </c>
      <c r="AIS122" s="34" t="s">
        <v>79</v>
      </c>
      <c r="AIT122" s="34" t="s">
        <v>80</v>
      </c>
      <c r="AJI122" s="34" t="s">
        <v>79</v>
      </c>
      <c r="AJJ122" s="34" t="s">
        <v>80</v>
      </c>
      <c r="AJY122" s="34" t="s">
        <v>79</v>
      </c>
      <c r="AJZ122" s="34" t="s">
        <v>80</v>
      </c>
      <c r="AKO122" s="34" t="s">
        <v>79</v>
      </c>
      <c r="AKP122" s="34" t="s">
        <v>80</v>
      </c>
      <c r="ALE122" s="34" t="s">
        <v>79</v>
      </c>
      <c r="ALF122" s="34" t="s">
        <v>80</v>
      </c>
      <c r="ALU122" s="34" t="s">
        <v>79</v>
      </c>
      <c r="ALV122" s="34" t="s">
        <v>80</v>
      </c>
      <c r="AMK122" s="34" t="s">
        <v>79</v>
      </c>
      <c r="AML122" s="34" t="s">
        <v>80</v>
      </c>
      <c r="ANA122" s="34" t="s">
        <v>79</v>
      </c>
      <c r="ANB122" s="34" t="s">
        <v>80</v>
      </c>
      <c r="ANQ122" s="34" t="s">
        <v>79</v>
      </c>
      <c r="ANR122" s="34" t="s">
        <v>80</v>
      </c>
      <c r="AOG122" s="34" t="s">
        <v>79</v>
      </c>
      <c r="AOH122" s="34" t="s">
        <v>80</v>
      </c>
      <c r="AOW122" s="34" t="s">
        <v>79</v>
      </c>
      <c r="AOX122" s="34" t="s">
        <v>80</v>
      </c>
      <c r="APM122" s="34" t="s">
        <v>79</v>
      </c>
      <c r="APN122" s="34" t="s">
        <v>80</v>
      </c>
      <c r="AQC122" s="34" t="s">
        <v>79</v>
      </c>
      <c r="AQD122" s="34" t="s">
        <v>80</v>
      </c>
      <c r="AQS122" s="34" t="s">
        <v>79</v>
      </c>
      <c r="AQT122" s="34" t="s">
        <v>80</v>
      </c>
      <c r="ARI122" s="34" t="s">
        <v>79</v>
      </c>
      <c r="ARJ122" s="34" t="s">
        <v>80</v>
      </c>
      <c r="ARY122" s="34" t="s">
        <v>79</v>
      </c>
      <c r="ARZ122" s="34" t="s">
        <v>80</v>
      </c>
      <c r="ASO122" s="34" t="s">
        <v>79</v>
      </c>
      <c r="ASP122" s="34" t="s">
        <v>80</v>
      </c>
      <c r="ATE122" s="34" t="s">
        <v>79</v>
      </c>
      <c r="ATF122" s="34" t="s">
        <v>80</v>
      </c>
      <c r="ATU122" s="34" t="s">
        <v>79</v>
      </c>
      <c r="ATV122" s="34" t="s">
        <v>80</v>
      </c>
      <c r="AUK122" s="34" t="s">
        <v>79</v>
      </c>
      <c r="AUL122" s="34" t="s">
        <v>80</v>
      </c>
      <c r="AVA122" s="34" t="s">
        <v>79</v>
      </c>
      <c r="AVB122" s="34" t="s">
        <v>80</v>
      </c>
      <c r="AVQ122" s="34" t="s">
        <v>79</v>
      </c>
      <c r="AVR122" s="34" t="s">
        <v>80</v>
      </c>
      <c r="AWG122" s="34" t="s">
        <v>79</v>
      </c>
      <c r="AWH122" s="34" t="s">
        <v>80</v>
      </c>
      <c r="AWW122" s="34" t="s">
        <v>79</v>
      </c>
      <c r="AWX122" s="34" t="s">
        <v>80</v>
      </c>
      <c r="AXM122" s="34" t="s">
        <v>79</v>
      </c>
      <c r="AXN122" s="34" t="s">
        <v>80</v>
      </c>
      <c r="AYC122" s="34" t="s">
        <v>79</v>
      </c>
      <c r="AYD122" s="34" t="s">
        <v>80</v>
      </c>
      <c r="AYS122" s="34" t="s">
        <v>79</v>
      </c>
      <c r="AYT122" s="34" t="s">
        <v>80</v>
      </c>
      <c r="AZI122" s="34" t="s">
        <v>79</v>
      </c>
      <c r="AZJ122" s="34" t="s">
        <v>80</v>
      </c>
      <c r="AZY122" s="34" t="s">
        <v>79</v>
      </c>
      <c r="AZZ122" s="34" t="s">
        <v>80</v>
      </c>
      <c r="BAO122" s="34" t="s">
        <v>79</v>
      </c>
      <c r="BAP122" s="34" t="s">
        <v>80</v>
      </c>
      <c r="BBE122" s="34" t="s">
        <v>79</v>
      </c>
      <c r="BBF122" s="34" t="s">
        <v>80</v>
      </c>
      <c r="BBU122" s="34" t="s">
        <v>79</v>
      </c>
      <c r="BBV122" s="34" t="s">
        <v>80</v>
      </c>
      <c r="BCK122" s="34" t="s">
        <v>79</v>
      </c>
      <c r="BCL122" s="34" t="s">
        <v>80</v>
      </c>
      <c r="BDA122" s="34" t="s">
        <v>79</v>
      </c>
      <c r="BDB122" s="34" t="s">
        <v>80</v>
      </c>
      <c r="BDQ122" s="34" t="s">
        <v>79</v>
      </c>
      <c r="BDR122" s="34" t="s">
        <v>80</v>
      </c>
      <c r="BEG122" s="34" t="s">
        <v>79</v>
      </c>
      <c r="BEH122" s="34" t="s">
        <v>80</v>
      </c>
      <c r="BEW122" s="34" t="s">
        <v>79</v>
      </c>
      <c r="BEX122" s="34" t="s">
        <v>80</v>
      </c>
      <c r="BFM122" s="34" t="s">
        <v>79</v>
      </c>
      <c r="BFN122" s="34" t="s">
        <v>80</v>
      </c>
      <c r="BGC122" s="34" t="s">
        <v>79</v>
      </c>
      <c r="BGD122" s="34" t="s">
        <v>80</v>
      </c>
      <c r="BGS122" s="34" t="s">
        <v>79</v>
      </c>
      <c r="BGT122" s="34" t="s">
        <v>80</v>
      </c>
      <c r="BHI122" s="34" t="s">
        <v>79</v>
      </c>
      <c r="BHJ122" s="34" t="s">
        <v>80</v>
      </c>
      <c r="BHY122" s="34" t="s">
        <v>79</v>
      </c>
      <c r="BHZ122" s="34" t="s">
        <v>80</v>
      </c>
      <c r="BIO122" s="34" t="s">
        <v>79</v>
      </c>
      <c r="BIP122" s="34" t="s">
        <v>80</v>
      </c>
      <c r="BJE122" s="34" t="s">
        <v>79</v>
      </c>
      <c r="BJF122" s="34" t="s">
        <v>80</v>
      </c>
      <c r="BJU122" s="34" t="s">
        <v>79</v>
      </c>
      <c r="BJV122" s="34" t="s">
        <v>80</v>
      </c>
      <c r="BKK122" s="34" t="s">
        <v>79</v>
      </c>
      <c r="BKL122" s="34" t="s">
        <v>80</v>
      </c>
      <c r="BLA122" s="34" t="s">
        <v>79</v>
      </c>
      <c r="BLB122" s="34" t="s">
        <v>80</v>
      </c>
      <c r="BLQ122" s="34" t="s">
        <v>79</v>
      </c>
      <c r="BLR122" s="34" t="s">
        <v>80</v>
      </c>
      <c r="BMG122" s="34" t="s">
        <v>79</v>
      </c>
      <c r="BMH122" s="34" t="s">
        <v>80</v>
      </c>
      <c r="BMW122" s="34" t="s">
        <v>79</v>
      </c>
      <c r="BMX122" s="34" t="s">
        <v>80</v>
      </c>
      <c r="BNM122" s="34" t="s">
        <v>79</v>
      </c>
      <c r="BNN122" s="34" t="s">
        <v>80</v>
      </c>
      <c r="BOC122" s="34" t="s">
        <v>79</v>
      </c>
      <c r="BOD122" s="34" t="s">
        <v>80</v>
      </c>
      <c r="BOS122" s="34" t="s">
        <v>79</v>
      </c>
      <c r="BOT122" s="34" t="s">
        <v>80</v>
      </c>
      <c r="BPI122" s="34" t="s">
        <v>79</v>
      </c>
      <c r="BPJ122" s="34" t="s">
        <v>80</v>
      </c>
      <c r="BPY122" s="34" t="s">
        <v>79</v>
      </c>
      <c r="BPZ122" s="34" t="s">
        <v>80</v>
      </c>
      <c r="BQO122" s="34" t="s">
        <v>79</v>
      </c>
      <c r="BQP122" s="34" t="s">
        <v>80</v>
      </c>
      <c r="BRE122" s="34" t="s">
        <v>79</v>
      </c>
      <c r="BRF122" s="34" t="s">
        <v>80</v>
      </c>
      <c r="BRU122" s="34" t="s">
        <v>79</v>
      </c>
      <c r="BRV122" s="34" t="s">
        <v>80</v>
      </c>
      <c r="BSK122" s="34" t="s">
        <v>79</v>
      </c>
      <c r="BSL122" s="34" t="s">
        <v>80</v>
      </c>
      <c r="BTA122" s="34" t="s">
        <v>79</v>
      </c>
      <c r="BTB122" s="34" t="s">
        <v>80</v>
      </c>
      <c r="BTQ122" s="34" t="s">
        <v>79</v>
      </c>
      <c r="BTR122" s="34" t="s">
        <v>80</v>
      </c>
      <c r="BUG122" s="34" t="s">
        <v>79</v>
      </c>
      <c r="BUH122" s="34" t="s">
        <v>80</v>
      </c>
      <c r="BUW122" s="34" t="s">
        <v>79</v>
      </c>
      <c r="BUX122" s="34" t="s">
        <v>80</v>
      </c>
      <c r="BVM122" s="34" t="s">
        <v>79</v>
      </c>
      <c r="BVN122" s="34" t="s">
        <v>80</v>
      </c>
      <c r="BWC122" s="34" t="s">
        <v>79</v>
      </c>
      <c r="BWD122" s="34" t="s">
        <v>80</v>
      </c>
      <c r="BWS122" s="34" t="s">
        <v>79</v>
      </c>
      <c r="BWT122" s="34" t="s">
        <v>80</v>
      </c>
      <c r="BXI122" s="34" t="s">
        <v>79</v>
      </c>
      <c r="BXJ122" s="34" t="s">
        <v>80</v>
      </c>
      <c r="BXY122" s="34" t="s">
        <v>79</v>
      </c>
      <c r="BXZ122" s="34" t="s">
        <v>80</v>
      </c>
      <c r="BYO122" s="34" t="s">
        <v>79</v>
      </c>
      <c r="BYP122" s="34" t="s">
        <v>80</v>
      </c>
      <c r="BZE122" s="34" t="s">
        <v>79</v>
      </c>
      <c r="BZF122" s="34" t="s">
        <v>80</v>
      </c>
      <c r="BZU122" s="34" t="s">
        <v>79</v>
      </c>
      <c r="BZV122" s="34" t="s">
        <v>80</v>
      </c>
      <c r="CAK122" s="34" t="s">
        <v>79</v>
      </c>
      <c r="CAL122" s="34" t="s">
        <v>80</v>
      </c>
      <c r="CBA122" s="34" t="s">
        <v>79</v>
      </c>
      <c r="CBB122" s="34" t="s">
        <v>80</v>
      </c>
      <c r="CBQ122" s="34" t="s">
        <v>79</v>
      </c>
      <c r="CBR122" s="34" t="s">
        <v>80</v>
      </c>
      <c r="CCG122" s="34" t="s">
        <v>79</v>
      </c>
      <c r="CCH122" s="34" t="s">
        <v>80</v>
      </c>
      <c r="CCW122" s="34" t="s">
        <v>79</v>
      </c>
      <c r="CCX122" s="34" t="s">
        <v>80</v>
      </c>
      <c r="CDM122" s="34" t="s">
        <v>79</v>
      </c>
      <c r="CDN122" s="34" t="s">
        <v>80</v>
      </c>
      <c r="CEC122" s="34" t="s">
        <v>79</v>
      </c>
      <c r="CED122" s="34" t="s">
        <v>80</v>
      </c>
      <c r="CES122" s="34" t="s">
        <v>79</v>
      </c>
      <c r="CET122" s="34" t="s">
        <v>80</v>
      </c>
      <c r="CFI122" s="34" t="s">
        <v>79</v>
      </c>
      <c r="CFJ122" s="34" t="s">
        <v>80</v>
      </c>
      <c r="CFY122" s="34" t="s">
        <v>79</v>
      </c>
      <c r="CFZ122" s="34" t="s">
        <v>80</v>
      </c>
      <c r="CGO122" s="34" t="s">
        <v>79</v>
      </c>
      <c r="CGP122" s="34" t="s">
        <v>80</v>
      </c>
      <c r="CHE122" s="34" t="s">
        <v>79</v>
      </c>
      <c r="CHF122" s="34" t="s">
        <v>80</v>
      </c>
      <c r="CHU122" s="34" t="s">
        <v>79</v>
      </c>
      <c r="CHV122" s="34" t="s">
        <v>80</v>
      </c>
      <c r="CIK122" s="34" t="s">
        <v>79</v>
      </c>
      <c r="CIL122" s="34" t="s">
        <v>80</v>
      </c>
      <c r="CJA122" s="34" t="s">
        <v>79</v>
      </c>
      <c r="CJB122" s="34" t="s">
        <v>80</v>
      </c>
      <c r="CJQ122" s="34" t="s">
        <v>79</v>
      </c>
      <c r="CJR122" s="34" t="s">
        <v>80</v>
      </c>
      <c r="CKG122" s="34" t="s">
        <v>79</v>
      </c>
      <c r="CKH122" s="34" t="s">
        <v>80</v>
      </c>
      <c r="CKW122" s="34" t="s">
        <v>79</v>
      </c>
      <c r="CKX122" s="34" t="s">
        <v>80</v>
      </c>
      <c r="CLM122" s="34" t="s">
        <v>79</v>
      </c>
      <c r="CLN122" s="34" t="s">
        <v>80</v>
      </c>
      <c r="CMC122" s="34" t="s">
        <v>79</v>
      </c>
      <c r="CMD122" s="34" t="s">
        <v>80</v>
      </c>
      <c r="CMS122" s="34" t="s">
        <v>79</v>
      </c>
      <c r="CMT122" s="34" t="s">
        <v>80</v>
      </c>
      <c r="CNI122" s="34" t="s">
        <v>79</v>
      </c>
      <c r="CNJ122" s="34" t="s">
        <v>80</v>
      </c>
      <c r="CNY122" s="34" t="s">
        <v>79</v>
      </c>
      <c r="CNZ122" s="34" t="s">
        <v>80</v>
      </c>
      <c r="COO122" s="34" t="s">
        <v>79</v>
      </c>
      <c r="COP122" s="34" t="s">
        <v>80</v>
      </c>
      <c r="CPE122" s="34" t="s">
        <v>79</v>
      </c>
      <c r="CPF122" s="34" t="s">
        <v>80</v>
      </c>
      <c r="CPU122" s="34" t="s">
        <v>79</v>
      </c>
      <c r="CPV122" s="34" t="s">
        <v>80</v>
      </c>
      <c r="CQK122" s="34" t="s">
        <v>79</v>
      </c>
      <c r="CQL122" s="34" t="s">
        <v>80</v>
      </c>
      <c r="CRA122" s="34" t="s">
        <v>79</v>
      </c>
      <c r="CRB122" s="34" t="s">
        <v>80</v>
      </c>
      <c r="CRQ122" s="34" t="s">
        <v>79</v>
      </c>
      <c r="CRR122" s="34" t="s">
        <v>80</v>
      </c>
      <c r="CSG122" s="34" t="s">
        <v>79</v>
      </c>
      <c r="CSH122" s="34" t="s">
        <v>80</v>
      </c>
      <c r="CSW122" s="34" t="s">
        <v>79</v>
      </c>
      <c r="CSX122" s="34" t="s">
        <v>80</v>
      </c>
      <c r="CTM122" s="34" t="s">
        <v>79</v>
      </c>
      <c r="CTN122" s="34" t="s">
        <v>80</v>
      </c>
      <c r="CUC122" s="34" t="s">
        <v>79</v>
      </c>
      <c r="CUD122" s="34" t="s">
        <v>80</v>
      </c>
      <c r="CUS122" s="34" t="s">
        <v>79</v>
      </c>
      <c r="CUT122" s="34" t="s">
        <v>80</v>
      </c>
      <c r="CVI122" s="34" t="s">
        <v>79</v>
      </c>
      <c r="CVJ122" s="34" t="s">
        <v>80</v>
      </c>
      <c r="CVY122" s="34" t="s">
        <v>79</v>
      </c>
      <c r="CVZ122" s="34" t="s">
        <v>80</v>
      </c>
      <c r="CWO122" s="34" t="s">
        <v>79</v>
      </c>
      <c r="CWP122" s="34" t="s">
        <v>80</v>
      </c>
      <c r="CXE122" s="34" t="s">
        <v>79</v>
      </c>
      <c r="CXF122" s="34" t="s">
        <v>80</v>
      </c>
      <c r="CXU122" s="34" t="s">
        <v>79</v>
      </c>
      <c r="CXV122" s="34" t="s">
        <v>80</v>
      </c>
      <c r="CYK122" s="34" t="s">
        <v>79</v>
      </c>
      <c r="CYL122" s="34" t="s">
        <v>80</v>
      </c>
      <c r="CZA122" s="34" t="s">
        <v>79</v>
      </c>
      <c r="CZB122" s="34" t="s">
        <v>80</v>
      </c>
      <c r="CZQ122" s="34" t="s">
        <v>79</v>
      </c>
      <c r="CZR122" s="34" t="s">
        <v>80</v>
      </c>
      <c r="DAG122" s="34" t="s">
        <v>79</v>
      </c>
      <c r="DAH122" s="34" t="s">
        <v>80</v>
      </c>
      <c r="DAW122" s="34" t="s">
        <v>79</v>
      </c>
      <c r="DAX122" s="34" t="s">
        <v>80</v>
      </c>
      <c r="DBM122" s="34" t="s">
        <v>79</v>
      </c>
      <c r="DBN122" s="34" t="s">
        <v>80</v>
      </c>
      <c r="DCC122" s="34" t="s">
        <v>79</v>
      </c>
      <c r="DCD122" s="34" t="s">
        <v>80</v>
      </c>
      <c r="DCS122" s="34" t="s">
        <v>79</v>
      </c>
      <c r="DCT122" s="34" t="s">
        <v>80</v>
      </c>
      <c r="DDI122" s="34" t="s">
        <v>79</v>
      </c>
      <c r="DDJ122" s="34" t="s">
        <v>80</v>
      </c>
      <c r="DDY122" s="34" t="s">
        <v>79</v>
      </c>
      <c r="DDZ122" s="34" t="s">
        <v>80</v>
      </c>
      <c r="DEO122" s="34" t="s">
        <v>79</v>
      </c>
      <c r="DEP122" s="34" t="s">
        <v>80</v>
      </c>
      <c r="DFE122" s="34" t="s">
        <v>79</v>
      </c>
      <c r="DFF122" s="34" t="s">
        <v>80</v>
      </c>
      <c r="DFU122" s="34" t="s">
        <v>79</v>
      </c>
      <c r="DFV122" s="34" t="s">
        <v>80</v>
      </c>
      <c r="DGK122" s="34" t="s">
        <v>79</v>
      </c>
      <c r="DGL122" s="34" t="s">
        <v>80</v>
      </c>
      <c r="DHA122" s="34" t="s">
        <v>79</v>
      </c>
      <c r="DHB122" s="34" t="s">
        <v>80</v>
      </c>
      <c r="DHQ122" s="34" t="s">
        <v>79</v>
      </c>
      <c r="DHR122" s="34" t="s">
        <v>80</v>
      </c>
      <c r="DIG122" s="34" t="s">
        <v>79</v>
      </c>
      <c r="DIH122" s="34" t="s">
        <v>80</v>
      </c>
      <c r="DIW122" s="34" t="s">
        <v>79</v>
      </c>
      <c r="DIX122" s="34" t="s">
        <v>80</v>
      </c>
      <c r="DJM122" s="34" t="s">
        <v>79</v>
      </c>
      <c r="DJN122" s="34" t="s">
        <v>80</v>
      </c>
      <c r="DKC122" s="34" t="s">
        <v>79</v>
      </c>
      <c r="DKD122" s="34" t="s">
        <v>80</v>
      </c>
      <c r="DKS122" s="34" t="s">
        <v>79</v>
      </c>
      <c r="DKT122" s="34" t="s">
        <v>80</v>
      </c>
      <c r="DLI122" s="34" t="s">
        <v>79</v>
      </c>
      <c r="DLJ122" s="34" t="s">
        <v>80</v>
      </c>
      <c r="DLY122" s="34" t="s">
        <v>79</v>
      </c>
      <c r="DLZ122" s="34" t="s">
        <v>80</v>
      </c>
      <c r="DMO122" s="34" t="s">
        <v>79</v>
      </c>
      <c r="DMP122" s="34" t="s">
        <v>80</v>
      </c>
      <c r="DNE122" s="34" t="s">
        <v>79</v>
      </c>
      <c r="DNF122" s="34" t="s">
        <v>80</v>
      </c>
      <c r="DNU122" s="34" t="s">
        <v>79</v>
      </c>
      <c r="DNV122" s="34" t="s">
        <v>80</v>
      </c>
      <c r="DOK122" s="34" t="s">
        <v>79</v>
      </c>
      <c r="DOL122" s="34" t="s">
        <v>80</v>
      </c>
      <c r="DPA122" s="34" t="s">
        <v>79</v>
      </c>
      <c r="DPB122" s="34" t="s">
        <v>80</v>
      </c>
      <c r="DPQ122" s="34" t="s">
        <v>79</v>
      </c>
      <c r="DPR122" s="34" t="s">
        <v>80</v>
      </c>
      <c r="DQG122" s="34" t="s">
        <v>79</v>
      </c>
      <c r="DQH122" s="34" t="s">
        <v>80</v>
      </c>
      <c r="DQW122" s="34" t="s">
        <v>79</v>
      </c>
      <c r="DQX122" s="34" t="s">
        <v>80</v>
      </c>
      <c r="DRM122" s="34" t="s">
        <v>79</v>
      </c>
      <c r="DRN122" s="34" t="s">
        <v>80</v>
      </c>
      <c r="DSC122" s="34" t="s">
        <v>79</v>
      </c>
      <c r="DSD122" s="34" t="s">
        <v>80</v>
      </c>
      <c r="DSS122" s="34" t="s">
        <v>79</v>
      </c>
      <c r="DST122" s="34" t="s">
        <v>80</v>
      </c>
      <c r="DTI122" s="34" t="s">
        <v>79</v>
      </c>
      <c r="DTJ122" s="34" t="s">
        <v>80</v>
      </c>
      <c r="DTY122" s="34" t="s">
        <v>79</v>
      </c>
      <c r="DTZ122" s="34" t="s">
        <v>80</v>
      </c>
      <c r="DUO122" s="34" t="s">
        <v>79</v>
      </c>
      <c r="DUP122" s="34" t="s">
        <v>80</v>
      </c>
      <c r="DVE122" s="34" t="s">
        <v>79</v>
      </c>
      <c r="DVF122" s="34" t="s">
        <v>80</v>
      </c>
      <c r="DVU122" s="34" t="s">
        <v>79</v>
      </c>
      <c r="DVV122" s="34" t="s">
        <v>80</v>
      </c>
      <c r="DWK122" s="34" t="s">
        <v>79</v>
      </c>
      <c r="DWL122" s="34" t="s">
        <v>80</v>
      </c>
      <c r="DXA122" s="34" t="s">
        <v>79</v>
      </c>
      <c r="DXB122" s="34" t="s">
        <v>80</v>
      </c>
      <c r="DXQ122" s="34" t="s">
        <v>79</v>
      </c>
      <c r="DXR122" s="34" t="s">
        <v>80</v>
      </c>
      <c r="DYG122" s="34" t="s">
        <v>79</v>
      </c>
      <c r="DYH122" s="34" t="s">
        <v>80</v>
      </c>
      <c r="DYW122" s="34" t="s">
        <v>79</v>
      </c>
      <c r="DYX122" s="34" t="s">
        <v>80</v>
      </c>
      <c r="DZM122" s="34" t="s">
        <v>79</v>
      </c>
      <c r="DZN122" s="34" t="s">
        <v>80</v>
      </c>
      <c r="EAC122" s="34" t="s">
        <v>79</v>
      </c>
      <c r="EAD122" s="34" t="s">
        <v>80</v>
      </c>
      <c r="EAS122" s="34" t="s">
        <v>79</v>
      </c>
      <c r="EAT122" s="34" t="s">
        <v>80</v>
      </c>
      <c r="EBI122" s="34" t="s">
        <v>79</v>
      </c>
      <c r="EBJ122" s="34" t="s">
        <v>80</v>
      </c>
      <c r="EBY122" s="34" t="s">
        <v>79</v>
      </c>
      <c r="EBZ122" s="34" t="s">
        <v>80</v>
      </c>
      <c r="ECO122" s="34" t="s">
        <v>79</v>
      </c>
      <c r="ECP122" s="34" t="s">
        <v>80</v>
      </c>
      <c r="EDE122" s="34" t="s">
        <v>79</v>
      </c>
      <c r="EDF122" s="34" t="s">
        <v>80</v>
      </c>
      <c r="EDU122" s="34" t="s">
        <v>79</v>
      </c>
      <c r="EDV122" s="34" t="s">
        <v>80</v>
      </c>
      <c r="EEK122" s="34" t="s">
        <v>79</v>
      </c>
      <c r="EEL122" s="34" t="s">
        <v>80</v>
      </c>
      <c r="EFA122" s="34" t="s">
        <v>79</v>
      </c>
      <c r="EFB122" s="34" t="s">
        <v>80</v>
      </c>
      <c r="EFQ122" s="34" t="s">
        <v>79</v>
      </c>
      <c r="EFR122" s="34" t="s">
        <v>80</v>
      </c>
      <c r="EGG122" s="34" t="s">
        <v>79</v>
      </c>
      <c r="EGH122" s="34" t="s">
        <v>80</v>
      </c>
      <c r="EGW122" s="34" t="s">
        <v>79</v>
      </c>
      <c r="EGX122" s="34" t="s">
        <v>80</v>
      </c>
      <c r="EHM122" s="34" t="s">
        <v>79</v>
      </c>
      <c r="EHN122" s="34" t="s">
        <v>80</v>
      </c>
      <c r="EIC122" s="34" t="s">
        <v>79</v>
      </c>
      <c r="EID122" s="34" t="s">
        <v>80</v>
      </c>
      <c r="EIS122" s="34" t="s">
        <v>79</v>
      </c>
      <c r="EIT122" s="34" t="s">
        <v>80</v>
      </c>
      <c r="EJI122" s="34" t="s">
        <v>79</v>
      </c>
      <c r="EJJ122" s="34" t="s">
        <v>80</v>
      </c>
      <c r="EJY122" s="34" t="s">
        <v>79</v>
      </c>
      <c r="EJZ122" s="34" t="s">
        <v>80</v>
      </c>
      <c r="EKO122" s="34" t="s">
        <v>79</v>
      </c>
      <c r="EKP122" s="34" t="s">
        <v>80</v>
      </c>
      <c r="ELE122" s="34" t="s">
        <v>79</v>
      </c>
      <c r="ELF122" s="34" t="s">
        <v>80</v>
      </c>
      <c r="ELU122" s="34" t="s">
        <v>79</v>
      </c>
      <c r="ELV122" s="34" t="s">
        <v>80</v>
      </c>
      <c r="EMK122" s="34" t="s">
        <v>79</v>
      </c>
      <c r="EML122" s="34" t="s">
        <v>80</v>
      </c>
      <c r="ENA122" s="34" t="s">
        <v>79</v>
      </c>
      <c r="ENB122" s="34" t="s">
        <v>80</v>
      </c>
      <c r="ENQ122" s="34" t="s">
        <v>79</v>
      </c>
      <c r="ENR122" s="34" t="s">
        <v>80</v>
      </c>
      <c r="EOG122" s="34" t="s">
        <v>79</v>
      </c>
      <c r="EOH122" s="34" t="s">
        <v>80</v>
      </c>
      <c r="EOW122" s="34" t="s">
        <v>79</v>
      </c>
      <c r="EOX122" s="34" t="s">
        <v>80</v>
      </c>
      <c r="EPM122" s="34" t="s">
        <v>79</v>
      </c>
      <c r="EPN122" s="34" t="s">
        <v>80</v>
      </c>
      <c r="EQC122" s="34" t="s">
        <v>79</v>
      </c>
      <c r="EQD122" s="34" t="s">
        <v>80</v>
      </c>
      <c r="EQS122" s="34" t="s">
        <v>79</v>
      </c>
      <c r="EQT122" s="34" t="s">
        <v>80</v>
      </c>
      <c r="ERI122" s="34" t="s">
        <v>79</v>
      </c>
      <c r="ERJ122" s="34" t="s">
        <v>80</v>
      </c>
      <c r="ERY122" s="34" t="s">
        <v>79</v>
      </c>
      <c r="ERZ122" s="34" t="s">
        <v>80</v>
      </c>
      <c r="ESO122" s="34" t="s">
        <v>79</v>
      </c>
      <c r="ESP122" s="34" t="s">
        <v>80</v>
      </c>
      <c r="ETE122" s="34" t="s">
        <v>79</v>
      </c>
      <c r="ETF122" s="34" t="s">
        <v>80</v>
      </c>
      <c r="ETU122" s="34" t="s">
        <v>79</v>
      </c>
      <c r="ETV122" s="34" t="s">
        <v>80</v>
      </c>
      <c r="EUK122" s="34" t="s">
        <v>79</v>
      </c>
      <c r="EUL122" s="34" t="s">
        <v>80</v>
      </c>
      <c r="EVA122" s="34" t="s">
        <v>79</v>
      </c>
      <c r="EVB122" s="34" t="s">
        <v>80</v>
      </c>
      <c r="EVQ122" s="34" t="s">
        <v>79</v>
      </c>
      <c r="EVR122" s="34" t="s">
        <v>80</v>
      </c>
      <c r="EWG122" s="34" t="s">
        <v>79</v>
      </c>
      <c r="EWH122" s="34" t="s">
        <v>80</v>
      </c>
      <c r="EWW122" s="34" t="s">
        <v>79</v>
      </c>
      <c r="EWX122" s="34" t="s">
        <v>80</v>
      </c>
      <c r="EXM122" s="34" t="s">
        <v>79</v>
      </c>
      <c r="EXN122" s="34" t="s">
        <v>80</v>
      </c>
      <c r="EYC122" s="34" t="s">
        <v>79</v>
      </c>
      <c r="EYD122" s="34" t="s">
        <v>80</v>
      </c>
      <c r="EYS122" s="34" t="s">
        <v>79</v>
      </c>
      <c r="EYT122" s="34" t="s">
        <v>80</v>
      </c>
      <c r="EZI122" s="34" t="s">
        <v>79</v>
      </c>
      <c r="EZJ122" s="34" t="s">
        <v>80</v>
      </c>
      <c r="EZY122" s="34" t="s">
        <v>79</v>
      </c>
      <c r="EZZ122" s="34" t="s">
        <v>80</v>
      </c>
      <c r="FAO122" s="34" t="s">
        <v>79</v>
      </c>
      <c r="FAP122" s="34" t="s">
        <v>80</v>
      </c>
      <c r="FBE122" s="34" t="s">
        <v>79</v>
      </c>
      <c r="FBF122" s="34" t="s">
        <v>80</v>
      </c>
      <c r="FBU122" s="34" t="s">
        <v>79</v>
      </c>
      <c r="FBV122" s="34" t="s">
        <v>80</v>
      </c>
      <c r="FCK122" s="34" t="s">
        <v>79</v>
      </c>
      <c r="FCL122" s="34" t="s">
        <v>80</v>
      </c>
      <c r="FDA122" s="34" t="s">
        <v>79</v>
      </c>
      <c r="FDB122" s="34" t="s">
        <v>80</v>
      </c>
      <c r="FDQ122" s="34" t="s">
        <v>79</v>
      </c>
      <c r="FDR122" s="34" t="s">
        <v>80</v>
      </c>
      <c r="FEG122" s="34" t="s">
        <v>79</v>
      </c>
      <c r="FEH122" s="34" t="s">
        <v>80</v>
      </c>
      <c r="FEW122" s="34" t="s">
        <v>79</v>
      </c>
      <c r="FEX122" s="34" t="s">
        <v>80</v>
      </c>
      <c r="FFM122" s="34" t="s">
        <v>79</v>
      </c>
      <c r="FFN122" s="34" t="s">
        <v>80</v>
      </c>
      <c r="FGC122" s="34" t="s">
        <v>79</v>
      </c>
      <c r="FGD122" s="34" t="s">
        <v>80</v>
      </c>
      <c r="FGS122" s="34" t="s">
        <v>79</v>
      </c>
      <c r="FGT122" s="34" t="s">
        <v>80</v>
      </c>
      <c r="FHI122" s="34" t="s">
        <v>79</v>
      </c>
      <c r="FHJ122" s="34" t="s">
        <v>80</v>
      </c>
      <c r="FHY122" s="34" t="s">
        <v>79</v>
      </c>
      <c r="FHZ122" s="34" t="s">
        <v>80</v>
      </c>
      <c r="FIO122" s="34" t="s">
        <v>79</v>
      </c>
      <c r="FIP122" s="34" t="s">
        <v>80</v>
      </c>
      <c r="FJE122" s="34" t="s">
        <v>79</v>
      </c>
      <c r="FJF122" s="34" t="s">
        <v>80</v>
      </c>
      <c r="FJU122" s="34" t="s">
        <v>79</v>
      </c>
      <c r="FJV122" s="34" t="s">
        <v>80</v>
      </c>
      <c r="FKK122" s="34" t="s">
        <v>79</v>
      </c>
      <c r="FKL122" s="34" t="s">
        <v>80</v>
      </c>
      <c r="FLA122" s="34" t="s">
        <v>79</v>
      </c>
      <c r="FLB122" s="34" t="s">
        <v>80</v>
      </c>
      <c r="FLQ122" s="34" t="s">
        <v>79</v>
      </c>
      <c r="FLR122" s="34" t="s">
        <v>80</v>
      </c>
      <c r="FMG122" s="34" t="s">
        <v>79</v>
      </c>
      <c r="FMH122" s="34" t="s">
        <v>80</v>
      </c>
      <c r="FMW122" s="34" t="s">
        <v>79</v>
      </c>
      <c r="FMX122" s="34" t="s">
        <v>80</v>
      </c>
      <c r="FNM122" s="34" t="s">
        <v>79</v>
      </c>
      <c r="FNN122" s="34" t="s">
        <v>80</v>
      </c>
      <c r="FOC122" s="34" t="s">
        <v>79</v>
      </c>
      <c r="FOD122" s="34" t="s">
        <v>80</v>
      </c>
      <c r="FOS122" s="34" t="s">
        <v>79</v>
      </c>
      <c r="FOT122" s="34" t="s">
        <v>80</v>
      </c>
      <c r="FPI122" s="34" t="s">
        <v>79</v>
      </c>
      <c r="FPJ122" s="34" t="s">
        <v>80</v>
      </c>
      <c r="FPY122" s="34" t="s">
        <v>79</v>
      </c>
      <c r="FPZ122" s="34" t="s">
        <v>80</v>
      </c>
      <c r="FQO122" s="34" t="s">
        <v>79</v>
      </c>
      <c r="FQP122" s="34" t="s">
        <v>80</v>
      </c>
      <c r="FRE122" s="34" t="s">
        <v>79</v>
      </c>
      <c r="FRF122" s="34" t="s">
        <v>80</v>
      </c>
      <c r="FRU122" s="34" t="s">
        <v>79</v>
      </c>
      <c r="FRV122" s="34" t="s">
        <v>80</v>
      </c>
      <c r="FSK122" s="34" t="s">
        <v>79</v>
      </c>
      <c r="FSL122" s="34" t="s">
        <v>80</v>
      </c>
      <c r="FTA122" s="34" t="s">
        <v>79</v>
      </c>
      <c r="FTB122" s="34" t="s">
        <v>80</v>
      </c>
      <c r="FTQ122" s="34" t="s">
        <v>79</v>
      </c>
      <c r="FTR122" s="34" t="s">
        <v>80</v>
      </c>
      <c r="FUG122" s="34" t="s">
        <v>79</v>
      </c>
      <c r="FUH122" s="34" t="s">
        <v>80</v>
      </c>
      <c r="FUW122" s="34" t="s">
        <v>79</v>
      </c>
      <c r="FUX122" s="34" t="s">
        <v>80</v>
      </c>
      <c r="FVM122" s="34" t="s">
        <v>79</v>
      </c>
      <c r="FVN122" s="34" t="s">
        <v>80</v>
      </c>
      <c r="FWC122" s="34" t="s">
        <v>79</v>
      </c>
      <c r="FWD122" s="34" t="s">
        <v>80</v>
      </c>
      <c r="FWS122" s="34" t="s">
        <v>79</v>
      </c>
      <c r="FWT122" s="34" t="s">
        <v>80</v>
      </c>
      <c r="FXI122" s="34" t="s">
        <v>79</v>
      </c>
      <c r="FXJ122" s="34" t="s">
        <v>80</v>
      </c>
      <c r="FXY122" s="34" t="s">
        <v>79</v>
      </c>
      <c r="FXZ122" s="34" t="s">
        <v>80</v>
      </c>
      <c r="FYO122" s="34" t="s">
        <v>79</v>
      </c>
      <c r="FYP122" s="34" t="s">
        <v>80</v>
      </c>
      <c r="FZE122" s="34" t="s">
        <v>79</v>
      </c>
      <c r="FZF122" s="34" t="s">
        <v>80</v>
      </c>
      <c r="FZU122" s="34" t="s">
        <v>79</v>
      </c>
      <c r="FZV122" s="34" t="s">
        <v>80</v>
      </c>
      <c r="GAK122" s="34" t="s">
        <v>79</v>
      </c>
      <c r="GAL122" s="34" t="s">
        <v>80</v>
      </c>
      <c r="GBA122" s="34" t="s">
        <v>79</v>
      </c>
      <c r="GBB122" s="34" t="s">
        <v>80</v>
      </c>
      <c r="GBQ122" s="34" t="s">
        <v>79</v>
      </c>
      <c r="GBR122" s="34" t="s">
        <v>80</v>
      </c>
      <c r="GCG122" s="34" t="s">
        <v>79</v>
      </c>
      <c r="GCH122" s="34" t="s">
        <v>80</v>
      </c>
      <c r="GCW122" s="34" t="s">
        <v>79</v>
      </c>
      <c r="GCX122" s="34" t="s">
        <v>80</v>
      </c>
      <c r="GDM122" s="34" t="s">
        <v>79</v>
      </c>
      <c r="GDN122" s="34" t="s">
        <v>80</v>
      </c>
      <c r="GEC122" s="34" t="s">
        <v>79</v>
      </c>
      <c r="GED122" s="34" t="s">
        <v>80</v>
      </c>
      <c r="GES122" s="34" t="s">
        <v>79</v>
      </c>
      <c r="GET122" s="34" t="s">
        <v>80</v>
      </c>
      <c r="GFI122" s="34" t="s">
        <v>79</v>
      </c>
      <c r="GFJ122" s="34" t="s">
        <v>80</v>
      </c>
      <c r="GFY122" s="34" t="s">
        <v>79</v>
      </c>
      <c r="GFZ122" s="34" t="s">
        <v>80</v>
      </c>
      <c r="GGO122" s="34" t="s">
        <v>79</v>
      </c>
      <c r="GGP122" s="34" t="s">
        <v>80</v>
      </c>
      <c r="GHE122" s="34" t="s">
        <v>79</v>
      </c>
      <c r="GHF122" s="34" t="s">
        <v>80</v>
      </c>
      <c r="GHU122" s="34" t="s">
        <v>79</v>
      </c>
      <c r="GHV122" s="34" t="s">
        <v>80</v>
      </c>
      <c r="GIK122" s="34" t="s">
        <v>79</v>
      </c>
      <c r="GIL122" s="34" t="s">
        <v>80</v>
      </c>
      <c r="GJA122" s="34" t="s">
        <v>79</v>
      </c>
      <c r="GJB122" s="34" t="s">
        <v>80</v>
      </c>
      <c r="GJQ122" s="34" t="s">
        <v>79</v>
      </c>
      <c r="GJR122" s="34" t="s">
        <v>80</v>
      </c>
      <c r="GKG122" s="34" t="s">
        <v>79</v>
      </c>
      <c r="GKH122" s="34" t="s">
        <v>80</v>
      </c>
      <c r="GKW122" s="34" t="s">
        <v>79</v>
      </c>
      <c r="GKX122" s="34" t="s">
        <v>80</v>
      </c>
      <c r="GLM122" s="34" t="s">
        <v>79</v>
      </c>
      <c r="GLN122" s="34" t="s">
        <v>80</v>
      </c>
      <c r="GMC122" s="34" t="s">
        <v>79</v>
      </c>
      <c r="GMD122" s="34" t="s">
        <v>80</v>
      </c>
      <c r="GMS122" s="34" t="s">
        <v>79</v>
      </c>
      <c r="GMT122" s="34" t="s">
        <v>80</v>
      </c>
      <c r="GNI122" s="34" t="s">
        <v>79</v>
      </c>
      <c r="GNJ122" s="34" t="s">
        <v>80</v>
      </c>
      <c r="GNY122" s="34" t="s">
        <v>79</v>
      </c>
      <c r="GNZ122" s="34" t="s">
        <v>80</v>
      </c>
      <c r="GOO122" s="34" t="s">
        <v>79</v>
      </c>
      <c r="GOP122" s="34" t="s">
        <v>80</v>
      </c>
      <c r="GPE122" s="34" t="s">
        <v>79</v>
      </c>
      <c r="GPF122" s="34" t="s">
        <v>80</v>
      </c>
      <c r="GPU122" s="34" t="s">
        <v>79</v>
      </c>
      <c r="GPV122" s="34" t="s">
        <v>80</v>
      </c>
      <c r="GQK122" s="34" t="s">
        <v>79</v>
      </c>
      <c r="GQL122" s="34" t="s">
        <v>80</v>
      </c>
      <c r="GRA122" s="34" t="s">
        <v>79</v>
      </c>
      <c r="GRB122" s="34" t="s">
        <v>80</v>
      </c>
      <c r="GRQ122" s="34" t="s">
        <v>79</v>
      </c>
      <c r="GRR122" s="34" t="s">
        <v>80</v>
      </c>
      <c r="GSG122" s="34" t="s">
        <v>79</v>
      </c>
      <c r="GSH122" s="34" t="s">
        <v>80</v>
      </c>
      <c r="GSW122" s="34" t="s">
        <v>79</v>
      </c>
      <c r="GSX122" s="34" t="s">
        <v>80</v>
      </c>
      <c r="GTM122" s="34" t="s">
        <v>79</v>
      </c>
      <c r="GTN122" s="34" t="s">
        <v>80</v>
      </c>
      <c r="GUC122" s="34" t="s">
        <v>79</v>
      </c>
      <c r="GUD122" s="34" t="s">
        <v>80</v>
      </c>
      <c r="GUS122" s="34" t="s">
        <v>79</v>
      </c>
      <c r="GUT122" s="34" t="s">
        <v>80</v>
      </c>
      <c r="GVI122" s="34" t="s">
        <v>79</v>
      </c>
      <c r="GVJ122" s="34" t="s">
        <v>80</v>
      </c>
      <c r="GVY122" s="34" t="s">
        <v>79</v>
      </c>
      <c r="GVZ122" s="34" t="s">
        <v>80</v>
      </c>
      <c r="GWO122" s="34" t="s">
        <v>79</v>
      </c>
      <c r="GWP122" s="34" t="s">
        <v>80</v>
      </c>
      <c r="GXE122" s="34" t="s">
        <v>79</v>
      </c>
      <c r="GXF122" s="34" t="s">
        <v>80</v>
      </c>
      <c r="GXU122" s="34" t="s">
        <v>79</v>
      </c>
      <c r="GXV122" s="34" t="s">
        <v>80</v>
      </c>
      <c r="GYK122" s="34" t="s">
        <v>79</v>
      </c>
      <c r="GYL122" s="34" t="s">
        <v>80</v>
      </c>
      <c r="GZA122" s="34" t="s">
        <v>79</v>
      </c>
      <c r="GZB122" s="34" t="s">
        <v>80</v>
      </c>
      <c r="GZQ122" s="34" t="s">
        <v>79</v>
      </c>
      <c r="GZR122" s="34" t="s">
        <v>80</v>
      </c>
      <c r="HAG122" s="34" t="s">
        <v>79</v>
      </c>
      <c r="HAH122" s="34" t="s">
        <v>80</v>
      </c>
      <c r="HAW122" s="34" t="s">
        <v>79</v>
      </c>
      <c r="HAX122" s="34" t="s">
        <v>80</v>
      </c>
      <c r="HBM122" s="34" t="s">
        <v>79</v>
      </c>
      <c r="HBN122" s="34" t="s">
        <v>80</v>
      </c>
      <c r="HCC122" s="34" t="s">
        <v>79</v>
      </c>
      <c r="HCD122" s="34" t="s">
        <v>80</v>
      </c>
      <c r="HCS122" s="34" t="s">
        <v>79</v>
      </c>
      <c r="HCT122" s="34" t="s">
        <v>80</v>
      </c>
      <c r="HDI122" s="34" t="s">
        <v>79</v>
      </c>
      <c r="HDJ122" s="34" t="s">
        <v>80</v>
      </c>
      <c r="HDY122" s="34" t="s">
        <v>79</v>
      </c>
      <c r="HDZ122" s="34" t="s">
        <v>80</v>
      </c>
      <c r="HEO122" s="34" t="s">
        <v>79</v>
      </c>
      <c r="HEP122" s="34" t="s">
        <v>80</v>
      </c>
      <c r="HFE122" s="34" t="s">
        <v>79</v>
      </c>
      <c r="HFF122" s="34" t="s">
        <v>80</v>
      </c>
      <c r="HFU122" s="34" t="s">
        <v>79</v>
      </c>
      <c r="HFV122" s="34" t="s">
        <v>80</v>
      </c>
      <c r="HGK122" s="34" t="s">
        <v>79</v>
      </c>
      <c r="HGL122" s="34" t="s">
        <v>80</v>
      </c>
      <c r="HHA122" s="34" t="s">
        <v>79</v>
      </c>
      <c r="HHB122" s="34" t="s">
        <v>80</v>
      </c>
      <c r="HHQ122" s="34" t="s">
        <v>79</v>
      </c>
      <c r="HHR122" s="34" t="s">
        <v>80</v>
      </c>
      <c r="HIG122" s="34" t="s">
        <v>79</v>
      </c>
      <c r="HIH122" s="34" t="s">
        <v>80</v>
      </c>
      <c r="HIW122" s="34" t="s">
        <v>79</v>
      </c>
      <c r="HIX122" s="34" t="s">
        <v>80</v>
      </c>
      <c r="HJM122" s="34" t="s">
        <v>79</v>
      </c>
      <c r="HJN122" s="34" t="s">
        <v>80</v>
      </c>
      <c r="HKC122" s="34" t="s">
        <v>79</v>
      </c>
      <c r="HKD122" s="34" t="s">
        <v>80</v>
      </c>
      <c r="HKS122" s="34" t="s">
        <v>79</v>
      </c>
      <c r="HKT122" s="34" t="s">
        <v>80</v>
      </c>
      <c r="HLI122" s="34" t="s">
        <v>79</v>
      </c>
      <c r="HLJ122" s="34" t="s">
        <v>80</v>
      </c>
      <c r="HLY122" s="34" t="s">
        <v>79</v>
      </c>
      <c r="HLZ122" s="34" t="s">
        <v>80</v>
      </c>
      <c r="HMO122" s="34" t="s">
        <v>79</v>
      </c>
      <c r="HMP122" s="34" t="s">
        <v>80</v>
      </c>
      <c r="HNE122" s="34" t="s">
        <v>79</v>
      </c>
      <c r="HNF122" s="34" t="s">
        <v>80</v>
      </c>
      <c r="HNU122" s="34" t="s">
        <v>79</v>
      </c>
      <c r="HNV122" s="34" t="s">
        <v>80</v>
      </c>
      <c r="HOK122" s="34" t="s">
        <v>79</v>
      </c>
      <c r="HOL122" s="34" t="s">
        <v>80</v>
      </c>
      <c r="HPA122" s="34" t="s">
        <v>79</v>
      </c>
      <c r="HPB122" s="34" t="s">
        <v>80</v>
      </c>
      <c r="HPQ122" s="34" t="s">
        <v>79</v>
      </c>
      <c r="HPR122" s="34" t="s">
        <v>80</v>
      </c>
      <c r="HQG122" s="34" t="s">
        <v>79</v>
      </c>
      <c r="HQH122" s="34" t="s">
        <v>80</v>
      </c>
      <c r="HQW122" s="34" t="s">
        <v>79</v>
      </c>
      <c r="HQX122" s="34" t="s">
        <v>80</v>
      </c>
      <c r="HRM122" s="34" t="s">
        <v>79</v>
      </c>
      <c r="HRN122" s="34" t="s">
        <v>80</v>
      </c>
      <c r="HSC122" s="34" t="s">
        <v>79</v>
      </c>
      <c r="HSD122" s="34" t="s">
        <v>80</v>
      </c>
      <c r="HSS122" s="34" t="s">
        <v>79</v>
      </c>
      <c r="HST122" s="34" t="s">
        <v>80</v>
      </c>
      <c r="HTI122" s="34" t="s">
        <v>79</v>
      </c>
      <c r="HTJ122" s="34" t="s">
        <v>80</v>
      </c>
      <c r="HTY122" s="34" t="s">
        <v>79</v>
      </c>
      <c r="HTZ122" s="34" t="s">
        <v>80</v>
      </c>
      <c r="HUO122" s="34" t="s">
        <v>79</v>
      </c>
      <c r="HUP122" s="34" t="s">
        <v>80</v>
      </c>
      <c r="HVE122" s="34" t="s">
        <v>79</v>
      </c>
      <c r="HVF122" s="34" t="s">
        <v>80</v>
      </c>
      <c r="HVU122" s="34" t="s">
        <v>79</v>
      </c>
      <c r="HVV122" s="34" t="s">
        <v>80</v>
      </c>
      <c r="HWK122" s="34" t="s">
        <v>79</v>
      </c>
      <c r="HWL122" s="34" t="s">
        <v>80</v>
      </c>
      <c r="HXA122" s="34" t="s">
        <v>79</v>
      </c>
      <c r="HXB122" s="34" t="s">
        <v>80</v>
      </c>
      <c r="HXQ122" s="34" t="s">
        <v>79</v>
      </c>
      <c r="HXR122" s="34" t="s">
        <v>80</v>
      </c>
      <c r="HYG122" s="34" t="s">
        <v>79</v>
      </c>
      <c r="HYH122" s="34" t="s">
        <v>80</v>
      </c>
      <c r="HYW122" s="34" t="s">
        <v>79</v>
      </c>
      <c r="HYX122" s="34" t="s">
        <v>80</v>
      </c>
      <c r="HZM122" s="34" t="s">
        <v>79</v>
      </c>
      <c r="HZN122" s="34" t="s">
        <v>80</v>
      </c>
      <c r="IAC122" s="34" t="s">
        <v>79</v>
      </c>
      <c r="IAD122" s="34" t="s">
        <v>80</v>
      </c>
      <c r="IAS122" s="34" t="s">
        <v>79</v>
      </c>
      <c r="IAT122" s="34" t="s">
        <v>80</v>
      </c>
      <c r="IBI122" s="34" t="s">
        <v>79</v>
      </c>
      <c r="IBJ122" s="34" t="s">
        <v>80</v>
      </c>
      <c r="IBY122" s="34" t="s">
        <v>79</v>
      </c>
      <c r="IBZ122" s="34" t="s">
        <v>80</v>
      </c>
      <c r="ICO122" s="34" t="s">
        <v>79</v>
      </c>
      <c r="ICP122" s="34" t="s">
        <v>80</v>
      </c>
      <c r="IDE122" s="34" t="s">
        <v>79</v>
      </c>
      <c r="IDF122" s="34" t="s">
        <v>80</v>
      </c>
      <c r="IDU122" s="34" t="s">
        <v>79</v>
      </c>
      <c r="IDV122" s="34" t="s">
        <v>80</v>
      </c>
      <c r="IEK122" s="34" t="s">
        <v>79</v>
      </c>
      <c r="IEL122" s="34" t="s">
        <v>80</v>
      </c>
      <c r="IFA122" s="34" t="s">
        <v>79</v>
      </c>
      <c r="IFB122" s="34" t="s">
        <v>80</v>
      </c>
      <c r="IFQ122" s="34" t="s">
        <v>79</v>
      </c>
      <c r="IFR122" s="34" t="s">
        <v>80</v>
      </c>
      <c r="IGG122" s="34" t="s">
        <v>79</v>
      </c>
      <c r="IGH122" s="34" t="s">
        <v>80</v>
      </c>
      <c r="IGW122" s="34" t="s">
        <v>79</v>
      </c>
      <c r="IGX122" s="34" t="s">
        <v>80</v>
      </c>
      <c r="IHM122" s="34" t="s">
        <v>79</v>
      </c>
      <c r="IHN122" s="34" t="s">
        <v>80</v>
      </c>
      <c r="IIC122" s="34" t="s">
        <v>79</v>
      </c>
      <c r="IID122" s="34" t="s">
        <v>80</v>
      </c>
      <c r="IIS122" s="34" t="s">
        <v>79</v>
      </c>
      <c r="IIT122" s="34" t="s">
        <v>80</v>
      </c>
      <c r="IJI122" s="34" t="s">
        <v>79</v>
      </c>
      <c r="IJJ122" s="34" t="s">
        <v>80</v>
      </c>
      <c r="IJY122" s="34" t="s">
        <v>79</v>
      </c>
      <c r="IJZ122" s="34" t="s">
        <v>80</v>
      </c>
      <c r="IKO122" s="34" t="s">
        <v>79</v>
      </c>
      <c r="IKP122" s="34" t="s">
        <v>80</v>
      </c>
      <c r="ILE122" s="34" t="s">
        <v>79</v>
      </c>
      <c r="ILF122" s="34" t="s">
        <v>80</v>
      </c>
      <c r="ILU122" s="34" t="s">
        <v>79</v>
      </c>
      <c r="ILV122" s="34" t="s">
        <v>80</v>
      </c>
      <c r="IMK122" s="34" t="s">
        <v>79</v>
      </c>
      <c r="IML122" s="34" t="s">
        <v>80</v>
      </c>
      <c r="INA122" s="34" t="s">
        <v>79</v>
      </c>
      <c r="INB122" s="34" t="s">
        <v>80</v>
      </c>
      <c r="INQ122" s="34" t="s">
        <v>79</v>
      </c>
      <c r="INR122" s="34" t="s">
        <v>80</v>
      </c>
      <c r="IOG122" s="34" t="s">
        <v>79</v>
      </c>
      <c r="IOH122" s="34" t="s">
        <v>80</v>
      </c>
      <c r="IOW122" s="34" t="s">
        <v>79</v>
      </c>
      <c r="IOX122" s="34" t="s">
        <v>80</v>
      </c>
      <c r="IPM122" s="34" t="s">
        <v>79</v>
      </c>
      <c r="IPN122" s="34" t="s">
        <v>80</v>
      </c>
      <c r="IQC122" s="34" t="s">
        <v>79</v>
      </c>
      <c r="IQD122" s="34" t="s">
        <v>80</v>
      </c>
      <c r="IQS122" s="34" t="s">
        <v>79</v>
      </c>
      <c r="IQT122" s="34" t="s">
        <v>80</v>
      </c>
      <c r="IRI122" s="34" t="s">
        <v>79</v>
      </c>
      <c r="IRJ122" s="34" t="s">
        <v>80</v>
      </c>
      <c r="IRY122" s="34" t="s">
        <v>79</v>
      </c>
      <c r="IRZ122" s="34" t="s">
        <v>80</v>
      </c>
      <c r="ISO122" s="34" t="s">
        <v>79</v>
      </c>
      <c r="ISP122" s="34" t="s">
        <v>80</v>
      </c>
      <c r="ITE122" s="34" t="s">
        <v>79</v>
      </c>
      <c r="ITF122" s="34" t="s">
        <v>80</v>
      </c>
      <c r="ITU122" s="34" t="s">
        <v>79</v>
      </c>
      <c r="ITV122" s="34" t="s">
        <v>80</v>
      </c>
      <c r="IUK122" s="34" t="s">
        <v>79</v>
      </c>
      <c r="IUL122" s="34" t="s">
        <v>80</v>
      </c>
      <c r="IVA122" s="34" t="s">
        <v>79</v>
      </c>
      <c r="IVB122" s="34" t="s">
        <v>80</v>
      </c>
      <c r="IVQ122" s="34" t="s">
        <v>79</v>
      </c>
      <c r="IVR122" s="34" t="s">
        <v>80</v>
      </c>
      <c r="IWG122" s="34" t="s">
        <v>79</v>
      </c>
      <c r="IWH122" s="34" t="s">
        <v>80</v>
      </c>
      <c r="IWW122" s="34" t="s">
        <v>79</v>
      </c>
      <c r="IWX122" s="34" t="s">
        <v>80</v>
      </c>
      <c r="IXM122" s="34" t="s">
        <v>79</v>
      </c>
      <c r="IXN122" s="34" t="s">
        <v>80</v>
      </c>
      <c r="IYC122" s="34" t="s">
        <v>79</v>
      </c>
      <c r="IYD122" s="34" t="s">
        <v>80</v>
      </c>
      <c r="IYS122" s="34" t="s">
        <v>79</v>
      </c>
      <c r="IYT122" s="34" t="s">
        <v>80</v>
      </c>
      <c r="IZI122" s="34" t="s">
        <v>79</v>
      </c>
      <c r="IZJ122" s="34" t="s">
        <v>80</v>
      </c>
      <c r="IZY122" s="34" t="s">
        <v>79</v>
      </c>
      <c r="IZZ122" s="34" t="s">
        <v>80</v>
      </c>
      <c r="JAO122" s="34" t="s">
        <v>79</v>
      </c>
      <c r="JAP122" s="34" t="s">
        <v>80</v>
      </c>
      <c r="JBE122" s="34" t="s">
        <v>79</v>
      </c>
      <c r="JBF122" s="34" t="s">
        <v>80</v>
      </c>
      <c r="JBU122" s="34" t="s">
        <v>79</v>
      </c>
      <c r="JBV122" s="34" t="s">
        <v>80</v>
      </c>
      <c r="JCK122" s="34" t="s">
        <v>79</v>
      </c>
      <c r="JCL122" s="34" t="s">
        <v>80</v>
      </c>
      <c r="JDA122" s="34" t="s">
        <v>79</v>
      </c>
      <c r="JDB122" s="34" t="s">
        <v>80</v>
      </c>
      <c r="JDQ122" s="34" t="s">
        <v>79</v>
      </c>
      <c r="JDR122" s="34" t="s">
        <v>80</v>
      </c>
      <c r="JEG122" s="34" t="s">
        <v>79</v>
      </c>
      <c r="JEH122" s="34" t="s">
        <v>80</v>
      </c>
      <c r="JEW122" s="34" t="s">
        <v>79</v>
      </c>
      <c r="JEX122" s="34" t="s">
        <v>80</v>
      </c>
      <c r="JFM122" s="34" t="s">
        <v>79</v>
      </c>
      <c r="JFN122" s="34" t="s">
        <v>80</v>
      </c>
      <c r="JGC122" s="34" t="s">
        <v>79</v>
      </c>
      <c r="JGD122" s="34" t="s">
        <v>80</v>
      </c>
      <c r="JGS122" s="34" t="s">
        <v>79</v>
      </c>
      <c r="JGT122" s="34" t="s">
        <v>80</v>
      </c>
      <c r="JHI122" s="34" t="s">
        <v>79</v>
      </c>
      <c r="JHJ122" s="34" t="s">
        <v>80</v>
      </c>
      <c r="JHY122" s="34" t="s">
        <v>79</v>
      </c>
      <c r="JHZ122" s="34" t="s">
        <v>80</v>
      </c>
      <c r="JIO122" s="34" t="s">
        <v>79</v>
      </c>
      <c r="JIP122" s="34" t="s">
        <v>80</v>
      </c>
      <c r="JJE122" s="34" t="s">
        <v>79</v>
      </c>
      <c r="JJF122" s="34" t="s">
        <v>80</v>
      </c>
      <c r="JJU122" s="34" t="s">
        <v>79</v>
      </c>
      <c r="JJV122" s="34" t="s">
        <v>80</v>
      </c>
      <c r="JKK122" s="34" t="s">
        <v>79</v>
      </c>
      <c r="JKL122" s="34" t="s">
        <v>80</v>
      </c>
      <c r="JLA122" s="34" t="s">
        <v>79</v>
      </c>
      <c r="JLB122" s="34" t="s">
        <v>80</v>
      </c>
      <c r="JLQ122" s="34" t="s">
        <v>79</v>
      </c>
      <c r="JLR122" s="34" t="s">
        <v>80</v>
      </c>
      <c r="JMG122" s="34" t="s">
        <v>79</v>
      </c>
      <c r="JMH122" s="34" t="s">
        <v>80</v>
      </c>
      <c r="JMW122" s="34" t="s">
        <v>79</v>
      </c>
      <c r="JMX122" s="34" t="s">
        <v>80</v>
      </c>
      <c r="JNM122" s="34" t="s">
        <v>79</v>
      </c>
      <c r="JNN122" s="34" t="s">
        <v>80</v>
      </c>
      <c r="JOC122" s="34" t="s">
        <v>79</v>
      </c>
      <c r="JOD122" s="34" t="s">
        <v>80</v>
      </c>
      <c r="JOS122" s="34" t="s">
        <v>79</v>
      </c>
      <c r="JOT122" s="34" t="s">
        <v>80</v>
      </c>
      <c r="JPI122" s="34" t="s">
        <v>79</v>
      </c>
      <c r="JPJ122" s="34" t="s">
        <v>80</v>
      </c>
      <c r="JPY122" s="34" t="s">
        <v>79</v>
      </c>
      <c r="JPZ122" s="34" t="s">
        <v>80</v>
      </c>
      <c r="JQO122" s="34" t="s">
        <v>79</v>
      </c>
      <c r="JQP122" s="34" t="s">
        <v>80</v>
      </c>
      <c r="JRE122" s="34" t="s">
        <v>79</v>
      </c>
      <c r="JRF122" s="34" t="s">
        <v>80</v>
      </c>
      <c r="JRU122" s="34" t="s">
        <v>79</v>
      </c>
      <c r="JRV122" s="34" t="s">
        <v>80</v>
      </c>
      <c r="JSK122" s="34" t="s">
        <v>79</v>
      </c>
      <c r="JSL122" s="34" t="s">
        <v>80</v>
      </c>
      <c r="JTA122" s="34" t="s">
        <v>79</v>
      </c>
      <c r="JTB122" s="34" t="s">
        <v>80</v>
      </c>
      <c r="JTQ122" s="34" t="s">
        <v>79</v>
      </c>
      <c r="JTR122" s="34" t="s">
        <v>80</v>
      </c>
      <c r="JUG122" s="34" t="s">
        <v>79</v>
      </c>
      <c r="JUH122" s="34" t="s">
        <v>80</v>
      </c>
      <c r="JUW122" s="34" t="s">
        <v>79</v>
      </c>
      <c r="JUX122" s="34" t="s">
        <v>80</v>
      </c>
      <c r="JVM122" s="34" t="s">
        <v>79</v>
      </c>
      <c r="JVN122" s="34" t="s">
        <v>80</v>
      </c>
      <c r="JWC122" s="34" t="s">
        <v>79</v>
      </c>
      <c r="JWD122" s="34" t="s">
        <v>80</v>
      </c>
      <c r="JWS122" s="34" t="s">
        <v>79</v>
      </c>
      <c r="JWT122" s="34" t="s">
        <v>80</v>
      </c>
      <c r="JXI122" s="34" t="s">
        <v>79</v>
      </c>
      <c r="JXJ122" s="34" t="s">
        <v>80</v>
      </c>
      <c r="JXY122" s="34" t="s">
        <v>79</v>
      </c>
      <c r="JXZ122" s="34" t="s">
        <v>80</v>
      </c>
      <c r="JYO122" s="34" t="s">
        <v>79</v>
      </c>
      <c r="JYP122" s="34" t="s">
        <v>80</v>
      </c>
      <c r="JZE122" s="34" t="s">
        <v>79</v>
      </c>
      <c r="JZF122" s="34" t="s">
        <v>80</v>
      </c>
      <c r="JZU122" s="34" t="s">
        <v>79</v>
      </c>
      <c r="JZV122" s="34" t="s">
        <v>80</v>
      </c>
      <c r="KAK122" s="34" t="s">
        <v>79</v>
      </c>
      <c r="KAL122" s="34" t="s">
        <v>80</v>
      </c>
      <c r="KBA122" s="34" t="s">
        <v>79</v>
      </c>
      <c r="KBB122" s="34" t="s">
        <v>80</v>
      </c>
      <c r="KBQ122" s="34" t="s">
        <v>79</v>
      </c>
      <c r="KBR122" s="34" t="s">
        <v>80</v>
      </c>
      <c r="KCG122" s="34" t="s">
        <v>79</v>
      </c>
      <c r="KCH122" s="34" t="s">
        <v>80</v>
      </c>
      <c r="KCW122" s="34" t="s">
        <v>79</v>
      </c>
      <c r="KCX122" s="34" t="s">
        <v>80</v>
      </c>
      <c r="KDM122" s="34" t="s">
        <v>79</v>
      </c>
      <c r="KDN122" s="34" t="s">
        <v>80</v>
      </c>
      <c r="KEC122" s="34" t="s">
        <v>79</v>
      </c>
      <c r="KED122" s="34" t="s">
        <v>80</v>
      </c>
      <c r="KES122" s="34" t="s">
        <v>79</v>
      </c>
      <c r="KET122" s="34" t="s">
        <v>80</v>
      </c>
      <c r="KFI122" s="34" t="s">
        <v>79</v>
      </c>
      <c r="KFJ122" s="34" t="s">
        <v>80</v>
      </c>
      <c r="KFY122" s="34" t="s">
        <v>79</v>
      </c>
      <c r="KFZ122" s="34" t="s">
        <v>80</v>
      </c>
      <c r="KGO122" s="34" t="s">
        <v>79</v>
      </c>
      <c r="KGP122" s="34" t="s">
        <v>80</v>
      </c>
      <c r="KHE122" s="34" t="s">
        <v>79</v>
      </c>
      <c r="KHF122" s="34" t="s">
        <v>80</v>
      </c>
      <c r="KHU122" s="34" t="s">
        <v>79</v>
      </c>
      <c r="KHV122" s="34" t="s">
        <v>80</v>
      </c>
      <c r="KIK122" s="34" t="s">
        <v>79</v>
      </c>
      <c r="KIL122" s="34" t="s">
        <v>80</v>
      </c>
      <c r="KJA122" s="34" t="s">
        <v>79</v>
      </c>
      <c r="KJB122" s="34" t="s">
        <v>80</v>
      </c>
      <c r="KJQ122" s="34" t="s">
        <v>79</v>
      </c>
      <c r="KJR122" s="34" t="s">
        <v>80</v>
      </c>
      <c r="KKG122" s="34" t="s">
        <v>79</v>
      </c>
      <c r="KKH122" s="34" t="s">
        <v>80</v>
      </c>
      <c r="KKW122" s="34" t="s">
        <v>79</v>
      </c>
      <c r="KKX122" s="34" t="s">
        <v>80</v>
      </c>
      <c r="KLM122" s="34" t="s">
        <v>79</v>
      </c>
      <c r="KLN122" s="34" t="s">
        <v>80</v>
      </c>
      <c r="KMC122" s="34" t="s">
        <v>79</v>
      </c>
      <c r="KMD122" s="34" t="s">
        <v>80</v>
      </c>
      <c r="KMS122" s="34" t="s">
        <v>79</v>
      </c>
      <c r="KMT122" s="34" t="s">
        <v>80</v>
      </c>
      <c r="KNI122" s="34" t="s">
        <v>79</v>
      </c>
      <c r="KNJ122" s="34" t="s">
        <v>80</v>
      </c>
      <c r="KNY122" s="34" t="s">
        <v>79</v>
      </c>
      <c r="KNZ122" s="34" t="s">
        <v>80</v>
      </c>
      <c r="KOO122" s="34" t="s">
        <v>79</v>
      </c>
      <c r="KOP122" s="34" t="s">
        <v>80</v>
      </c>
      <c r="KPE122" s="34" t="s">
        <v>79</v>
      </c>
      <c r="KPF122" s="34" t="s">
        <v>80</v>
      </c>
      <c r="KPU122" s="34" t="s">
        <v>79</v>
      </c>
      <c r="KPV122" s="34" t="s">
        <v>80</v>
      </c>
      <c r="KQK122" s="34" t="s">
        <v>79</v>
      </c>
      <c r="KQL122" s="34" t="s">
        <v>80</v>
      </c>
      <c r="KRA122" s="34" t="s">
        <v>79</v>
      </c>
      <c r="KRB122" s="34" t="s">
        <v>80</v>
      </c>
      <c r="KRQ122" s="34" t="s">
        <v>79</v>
      </c>
      <c r="KRR122" s="34" t="s">
        <v>80</v>
      </c>
      <c r="KSG122" s="34" t="s">
        <v>79</v>
      </c>
      <c r="KSH122" s="34" t="s">
        <v>80</v>
      </c>
      <c r="KSW122" s="34" t="s">
        <v>79</v>
      </c>
      <c r="KSX122" s="34" t="s">
        <v>80</v>
      </c>
      <c r="KTM122" s="34" t="s">
        <v>79</v>
      </c>
      <c r="KTN122" s="34" t="s">
        <v>80</v>
      </c>
      <c r="KUC122" s="34" t="s">
        <v>79</v>
      </c>
      <c r="KUD122" s="34" t="s">
        <v>80</v>
      </c>
      <c r="KUS122" s="34" t="s">
        <v>79</v>
      </c>
      <c r="KUT122" s="34" t="s">
        <v>80</v>
      </c>
      <c r="KVI122" s="34" t="s">
        <v>79</v>
      </c>
      <c r="KVJ122" s="34" t="s">
        <v>80</v>
      </c>
      <c r="KVY122" s="34" t="s">
        <v>79</v>
      </c>
      <c r="KVZ122" s="34" t="s">
        <v>80</v>
      </c>
      <c r="KWO122" s="34" t="s">
        <v>79</v>
      </c>
      <c r="KWP122" s="34" t="s">
        <v>80</v>
      </c>
      <c r="KXE122" s="34" t="s">
        <v>79</v>
      </c>
      <c r="KXF122" s="34" t="s">
        <v>80</v>
      </c>
      <c r="KXU122" s="34" t="s">
        <v>79</v>
      </c>
      <c r="KXV122" s="34" t="s">
        <v>80</v>
      </c>
      <c r="KYK122" s="34" t="s">
        <v>79</v>
      </c>
      <c r="KYL122" s="34" t="s">
        <v>80</v>
      </c>
      <c r="KZA122" s="34" t="s">
        <v>79</v>
      </c>
      <c r="KZB122" s="34" t="s">
        <v>80</v>
      </c>
      <c r="KZQ122" s="34" t="s">
        <v>79</v>
      </c>
      <c r="KZR122" s="34" t="s">
        <v>80</v>
      </c>
      <c r="LAG122" s="34" t="s">
        <v>79</v>
      </c>
      <c r="LAH122" s="34" t="s">
        <v>80</v>
      </c>
      <c r="LAW122" s="34" t="s">
        <v>79</v>
      </c>
      <c r="LAX122" s="34" t="s">
        <v>80</v>
      </c>
      <c r="LBM122" s="34" t="s">
        <v>79</v>
      </c>
      <c r="LBN122" s="34" t="s">
        <v>80</v>
      </c>
      <c r="LCC122" s="34" t="s">
        <v>79</v>
      </c>
      <c r="LCD122" s="34" t="s">
        <v>80</v>
      </c>
      <c r="LCS122" s="34" t="s">
        <v>79</v>
      </c>
      <c r="LCT122" s="34" t="s">
        <v>80</v>
      </c>
      <c r="LDI122" s="34" t="s">
        <v>79</v>
      </c>
      <c r="LDJ122" s="34" t="s">
        <v>80</v>
      </c>
      <c r="LDY122" s="34" t="s">
        <v>79</v>
      </c>
      <c r="LDZ122" s="34" t="s">
        <v>80</v>
      </c>
      <c r="LEO122" s="34" t="s">
        <v>79</v>
      </c>
      <c r="LEP122" s="34" t="s">
        <v>80</v>
      </c>
      <c r="LFE122" s="34" t="s">
        <v>79</v>
      </c>
      <c r="LFF122" s="34" t="s">
        <v>80</v>
      </c>
      <c r="LFU122" s="34" t="s">
        <v>79</v>
      </c>
      <c r="LFV122" s="34" t="s">
        <v>80</v>
      </c>
      <c r="LGK122" s="34" t="s">
        <v>79</v>
      </c>
      <c r="LGL122" s="34" t="s">
        <v>80</v>
      </c>
      <c r="LHA122" s="34" t="s">
        <v>79</v>
      </c>
      <c r="LHB122" s="34" t="s">
        <v>80</v>
      </c>
      <c r="LHQ122" s="34" t="s">
        <v>79</v>
      </c>
      <c r="LHR122" s="34" t="s">
        <v>80</v>
      </c>
      <c r="LIG122" s="34" t="s">
        <v>79</v>
      </c>
      <c r="LIH122" s="34" t="s">
        <v>80</v>
      </c>
      <c r="LIW122" s="34" t="s">
        <v>79</v>
      </c>
      <c r="LIX122" s="34" t="s">
        <v>80</v>
      </c>
      <c r="LJM122" s="34" t="s">
        <v>79</v>
      </c>
      <c r="LJN122" s="34" t="s">
        <v>80</v>
      </c>
      <c r="LKC122" s="34" t="s">
        <v>79</v>
      </c>
      <c r="LKD122" s="34" t="s">
        <v>80</v>
      </c>
      <c r="LKS122" s="34" t="s">
        <v>79</v>
      </c>
      <c r="LKT122" s="34" t="s">
        <v>80</v>
      </c>
      <c r="LLI122" s="34" t="s">
        <v>79</v>
      </c>
      <c r="LLJ122" s="34" t="s">
        <v>80</v>
      </c>
      <c r="LLY122" s="34" t="s">
        <v>79</v>
      </c>
      <c r="LLZ122" s="34" t="s">
        <v>80</v>
      </c>
      <c r="LMO122" s="34" t="s">
        <v>79</v>
      </c>
      <c r="LMP122" s="34" t="s">
        <v>80</v>
      </c>
      <c r="LNE122" s="34" t="s">
        <v>79</v>
      </c>
      <c r="LNF122" s="34" t="s">
        <v>80</v>
      </c>
      <c r="LNU122" s="34" t="s">
        <v>79</v>
      </c>
      <c r="LNV122" s="34" t="s">
        <v>80</v>
      </c>
      <c r="LOK122" s="34" t="s">
        <v>79</v>
      </c>
      <c r="LOL122" s="34" t="s">
        <v>80</v>
      </c>
      <c r="LPA122" s="34" t="s">
        <v>79</v>
      </c>
      <c r="LPB122" s="34" t="s">
        <v>80</v>
      </c>
      <c r="LPQ122" s="34" t="s">
        <v>79</v>
      </c>
      <c r="LPR122" s="34" t="s">
        <v>80</v>
      </c>
      <c r="LQG122" s="34" t="s">
        <v>79</v>
      </c>
      <c r="LQH122" s="34" t="s">
        <v>80</v>
      </c>
      <c r="LQW122" s="34" t="s">
        <v>79</v>
      </c>
      <c r="LQX122" s="34" t="s">
        <v>80</v>
      </c>
      <c r="LRM122" s="34" t="s">
        <v>79</v>
      </c>
      <c r="LRN122" s="34" t="s">
        <v>80</v>
      </c>
      <c r="LSC122" s="34" t="s">
        <v>79</v>
      </c>
      <c r="LSD122" s="34" t="s">
        <v>80</v>
      </c>
      <c r="LSS122" s="34" t="s">
        <v>79</v>
      </c>
      <c r="LST122" s="34" t="s">
        <v>80</v>
      </c>
      <c r="LTI122" s="34" t="s">
        <v>79</v>
      </c>
      <c r="LTJ122" s="34" t="s">
        <v>80</v>
      </c>
      <c r="LTY122" s="34" t="s">
        <v>79</v>
      </c>
      <c r="LTZ122" s="34" t="s">
        <v>80</v>
      </c>
      <c r="LUO122" s="34" t="s">
        <v>79</v>
      </c>
      <c r="LUP122" s="34" t="s">
        <v>80</v>
      </c>
      <c r="LVE122" s="34" t="s">
        <v>79</v>
      </c>
      <c r="LVF122" s="34" t="s">
        <v>80</v>
      </c>
      <c r="LVU122" s="34" t="s">
        <v>79</v>
      </c>
      <c r="LVV122" s="34" t="s">
        <v>80</v>
      </c>
      <c r="LWK122" s="34" t="s">
        <v>79</v>
      </c>
      <c r="LWL122" s="34" t="s">
        <v>80</v>
      </c>
      <c r="LXA122" s="34" t="s">
        <v>79</v>
      </c>
      <c r="LXB122" s="34" t="s">
        <v>80</v>
      </c>
      <c r="LXQ122" s="34" t="s">
        <v>79</v>
      </c>
      <c r="LXR122" s="34" t="s">
        <v>80</v>
      </c>
      <c r="LYG122" s="34" t="s">
        <v>79</v>
      </c>
      <c r="LYH122" s="34" t="s">
        <v>80</v>
      </c>
      <c r="LYW122" s="34" t="s">
        <v>79</v>
      </c>
      <c r="LYX122" s="34" t="s">
        <v>80</v>
      </c>
      <c r="LZM122" s="34" t="s">
        <v>79</v>
      </c>
      <c r="LZN122" s="34" t="s">
        <v>80</v>
      </c>
      <c r="MAC122" s="34" t="s">
        <v>79</v>
      </c>
      <c r="MAD122" s="34" t="s">
        <v>80</v>
      </c>
      <c r="MAS122" s="34" t="s">
        <v>79</v>
      </c>
      <c r="MAT122" s="34" t="s">
        <v>80</v>
      </c>
      <c r="MBI122" s="34" t="s">
        <v>79</v>
      </c>
      <c r="MBJ122" s="34" t="s">
        <v>80</v>
      </c>
      <c r="MBY122" s="34" t="s">
        <v>79</v>
      </c>
      <c r="MBZ122" s="34" t="s">
        <v>80</v>
      </c>
      <c r="MCO122" s="34" t="s">
        <v>79</v>
      </c>
      <c r="MCP122" s="34" t="s">
        <v>80</v>
      </c>
      <c r="MDE122" s="34" t="s">
        <v>79</v>
      </c>
      <c r="MDF122" s="34" t="s">
        <v>80</v>
      </c>
      <c r="MDU122" s="34" t="s">
        <v>79</v>
      </c>
      <c r="MDV122" s="34" t="s">
        <v>80</v>
      </c>
      <c r="MEK122" s="34" t="s">
        <v>79</v>
      </c>
      <c r="MEL122" s="34" t="s">
        <v>80</v>
      </c>
      <c r="MFA122" s="34" t="s">
        <v>79</v>
      </c>
      <c r="MFB122" s="34" t="s">
        <v>80</v>
      </c>
      <c r="MFQ122" s="34" t="s">
        <v>79</v>
      </c>
      <c r="MFR122" s="34" t="s">
        <v>80</v>
      </c>
      <c r="MGG122" s="34" t="s">
        <v>79</v>
      </c>
      <c r="MGH122" s="34" t="s">
        <v>80</v>
      </c>
      <c r="MGW122" s="34" t="s">
        <v>79</v>
      </c>
      <c r="MGX122" s="34" t="s">
        <v>80</v>
      </c>
      <c r="MHM122" s="34" t="s">
        <v>79</v>
      </c>
      <c r="MHN122" s="34" t="s">
        <v>80</v>
      </c>
      <c r="MIC122" s="34" t="s">
        <v>79</v>
      </c>
      <c r="MID122" s="34" t="s">
        <v>80</v>
      </c>
      <c r="MIS122" s="34" t="s">
        <v>79</v>
      </c>
      <c r="MIT122" s="34" t="s">
        <v>80</v>
      </c>
      <c r="MJI122" s="34" t="s">
        <v>79</v>
      </c>
      <c r="MJJ122" s="34" t="s">
        <v>80</v>
      </c>
      <c r="MJY122" s="34" t="s">
        <v>79</v>
      </c>
      <c r="MJZ122" s="34" t="s">
        <v>80</v>
      </c>
      <c r="MKO122" s="34" t="s">
        <v>79</v>
      </c>
      <c r="MKP122" s="34" t="s">
        <v>80</v>
      </c>
      <c r="MLE122" s="34" t="s">
        <v>79</v>
      </c>
      <c r="MLF122" s="34" t="s">
        <v>80</v>
      </c>
      <c r="MLU122" s="34" t="s">
        <v>79</v>
      </c>
      <c r="MLV122" s="34" t="s">
        <v>80</v>
      </c>
      <c r="MMK122" s="34" t="s">
        <v>79</v>
      </c>
      <c r="MML122" s="34" t="s">
        <v>80</v>
      </c>
      <c r="MNA122" s="34" t="s">
        <v>79</v>
      </c>
      <c r="MNB122" s="34" t="s">
        <v>80</v>
      </c>
      <c r="MNQ122" s="34" t="s">
        <v>79</v>
      </c>
      <c r="MNR122" s="34" t="s">
        <v>80</v>
      </c>
      <c r="MOG122" s="34" t="s">
        <v>79</v>
      </c>
      <c r="MOH122" s="34" t="s">
        <v>80</v>
      </c>
      <c r="MOW122" s="34" t="s">
        <v>79</v>
      </c>
      <c r="MOX122" s="34" t="s">
        <v>80</v>
      </c>
      <c r="MPM122" s="34" t="s">
        <v>79</v>
      </c>
      <c r="MPN122" s="34" t="s">
        <v>80</v>
      </c>
      <c r="MQC122" s="34" t="s">
        <v>79</v>
      </c>
      <c r="MQD122" s="34" t="s">
        <v>80</v>
      </c>
      <c r="MQS122" s="34" t="s">
        <v>79</v>
      </c>
      <c r="MQT122" s="34" t="s">
        <v>80</v>
      </c>
      <c r="MRI122" s="34" t="s">
        <v>79</v>
      </c>
      <c r="MRJ122" s="34" t="s">
        <v>80</v>
      </c>
      <c r="MRY122" s="34" t="s">
        <v>79</v>
      </c>
      <c r="MRZ122" s="34" t="s">
        <v>80</v>
      </c>
      <c r="MSO122" s="34" t="s">
        <v>79</v>
      </c>
      <c r="MSP122" s="34" t="s">
        <v>80</v>
      </c>
      <c r="MTE122" s="34" t="s">
        <v>79</v>
      </c>
      <c r="MTF122" s="34" t="s">
        <v>80</v>
      </c>
      <c r="MTU122" s="34" t="s">
        <v>79</v>
      </c>
      <c r="MTV122" s="34" t="s">
        <v>80</v>
      </c>
      <c r="MUK122" s="34" t="s">
        <v>79</v>
      </c>
      <c r="MUL122" s="34" t="s">
        <v>80</v>
      </c>
      <c r="MVA122" s="34" t="s">
        <v>79</v>
      </c>
      <c r="MVB122" s="34" t="s">
        <v>80</v>
      </c>
      <c r="MVQ122" s="34" t="s">
        <v>79</v>
      </c>
      <c r="MVR122" s="34" t="s">
        <v>80</v>
      </c>
      <c r="MWG122" s="34" t="s">
        <v>79</v>
      </c>
      <c r="MWH122" s="34" t="s">
        <v>80</v>
      </c>
      <c r="MWW122" s="34" t="s">
        <v>79</v>
      </c>
      <c r="MWX122" s="34" t="s">
        <v>80</v>
      </c>
      <c r="MXM122" s="34" t="s">
        <v>79</v>
      </c>
      <c r="MXN122" s="34" t="s">
        <v>80</v>
      </c>
      <c r="MYC122" s="34" t="s">
        <v>79</v>
      </c>
      <c r="MYD122" s="34" t="s">
        <v>80</v>
      </c>
      <c r="MYS122" s="34" t="s">
        <v>79</v>
      </c>
      <c r="MYT122" s="34" t="s">
        <v>80</v>
      </c>
      <c r="MZI122" s="34" t="s">
        <v>79</v>
      </c>
      <c r="MZJ122" s="34" t="s">
        <v>80</v>
      </c>
      <c r="MZY122" s="34" t="s">
        <v>79</v>
      </c>
      <c r="MZZ122" s="34" t="s">
        <v>80</v>
      </c>
      <c r="NAO122" s="34" t="s">
        <v>79</v>
      </c>
      <c r="NAP122" s="34" t="s">
        <v>80</v>
      </c>
      <c r="NBE122" s="34" t="s">
        <v>79</v>
      </c>
      <c r="NBF122" s="34" t="s">
        <v>80</v>
      </c>
      <c r="NBU122" s="34" t="s">
        <v>79</v>
      </c>
      <c r="NBV122" s="34" t="s">
        <v>80</v>
      </c>
      <c r="NCK122" s="34" t="s">
        <v>79</v>
      </c>
      <c r="NCL122" s="34" t="s">
        <v>80</v>
      </c>
      <c r="NDA122" s="34" t="s">
        <v>79</v>
      </c>
      <c r="NDB122" s="34" t="s">
        <v>80</v>
      </c>
      <c r="NDQ122" s="34" t="s">
        <v>79</v>
      </c>
      <c r="NDR122" s="34" t="s">
        <v>80</v>
      </c>
      <c r="NEG122" s="34" t="s">
        <v>79</v>
      </c>
      <c r="NEH122" s="34" t="s">
        <v>80</v>
      </c>
      <c r="NEW122" s="34" t="s">
        <v>79</v>
      </c>
      <c r="NEX122" s="34" t="s">
        <v>80</v>
      </c>
      <c r="NFM122" s="34" t="s">
        <v>79</v>
      </c>
      <c r="NFN122" s="34" t="s">
        <v>80</v>
      </c>
      <c r="NGC122" s="34" t="s">
        <v>79</v>
      </c>
      <c r="NGD122" s="34" t="s">
        <v>80</v>
      </c>
      <c r="NGS122" s="34" t="s">
        <v>79</v>
      </c>
      <c r="NGT122" s="34" t="s">
        <v>80</v>
      </c>
      <c r="NHI122" s="34" t="s">
        <v>79</v>
      </c>
      <c r="NHJ122" s="34" t="s">
        <v>80</v>
      </c>
      <c r="NHY122" s="34" t="s">
        <v>79</v>
      </c>
      <c r="NHZ122" s="34" t="s">
        <v>80</v>
      </c>
      <c r="NIO122" s="34" t="s">
        <v>79</v>
      </c>
      <c r="NIP122" s="34" t="s">
        <v>80</v>
      </c>
      <c r="NJE122" s="34" t="s">
        <v>79</v>
      </c>
      <c r="NJF122" s="34" t="s">
        <v>80</v>
      </c>
      <c r="NJU122" s="34" t="s">
        <v>79</v>
      </c>
      <c r="NJV122" s="34" t="s">
        <v>80</v>
      </c>
      <c r="NKK122" s="34" t="s">
        <v>79</v>
      </c>
      <c r="NKL122" s="34" t="s">
        <v>80</v>
      </c>
      <c r="NLA122" s="34" t="s">
        <v>79</v>
      </c>
      <c r="NLB122" s="34" t="s">
        <v>80</v>
      </c>
      <c r="NLQ122" s="34" t="s">
        <v>79</v>
      </c>
      <c r="NLR122" s="34" t="s">
        <v>80</v>
      </c>
      <c r="NMG122" s="34" t="s">
        <v>79</v>
      </c>
      <c r="NMH122" s="34" t="s">
        <v>80</v>
      </c>
      <c r="NMW122" s="34" t="s">
        <v>79</v>
      </c>
      <c r="NMX122" s="34" t="s">
        <v>80</v>
      </c>
      <c r="NNM122" s="34" t="s">
        <v>79</v>
      </c>
      <c r="NNN122" s="34" t="s">
        <v>80</v>
      </c>
      <c r="NOC122" s="34" t="s">
        <v>79</v>
      </c>
      <c r="NOD122" s="34" t="s">
        <v>80</v>
      </c>
      <c r="NOS122" s="34" t="s">
        <v>79</v>
      </c>
      <c r="NOT122" s="34" t="s">
        <v>80</v>
      </c>
      <c r="NPI122" s="34" t="s">
        <v>79</v>
      </c>
      <c r="NPJ122" s="34" t="s">
        <v>80</v>
      </c>
      <c r="NPY122" s="34" t="s">
        <v>79</v>
      </c>
      <c r="NPZ122" s="34" t="s">
        <v>80</v>
      </c>
      <c r="NQO122" s="34" t="s">
        <v>79</v>
      </c>
      <c r="NQP122" s="34" t="s">
        <v>80</v>
      </c>
      <c r="NRE122" s="34" t="s">
        <v>79</v>
      </c>
      <c r="NRF122" s="34" t="s">
        <v>80</v>
      </c>
      <c r="NRU122" s="34" t="s">
        <v>79</v>
      </c>
      <c r="NRV122" s="34" t="s">
        <v>80</v>
      </c>
      <c r="NSK122" s="34" t="s">
        <v>79</v>
      </c>
      <c r="NSL122" s="34" t="s">
        <v>80</v>
      </c>
      <c r="NTA122" s="34" t="s">
        <v>79</v>
      </c>
      <c r="NTB122" s="34" t="s">
        <v>80</v>
      </c>
      <c r="NTQ122" s="34" t="s">
        <v>79</v>
      </c>
      <c r="NTR122" s="34" t="s">
        <v>80</v>
      </c>
      <c r="NUG122" s="34" t="s">
        <v>79</v>
      </c>
      <c r="NUH122" s="34" t="s">
        <v>80</v>
      </c>
      <c r="NUW122" s="34" t="s">
        <v>79</v>
      </c>
      <c r="NUX122" s="34" t="s">
        <v>80</v>
      </c>
      <c r="NVM122" s="34" t="s">
        <v>79</v>
      </c>
      <c r="NVN122" s="34" t="s">
        <v>80</v>
      </c>
      <c r="NWC122" s="34" t="s">
        <v>79</v>
      </c>
      <c r="NWD122" s="34" t="s">
        <v>80</v>
      </c>
      <c r="NWS122" s="34" t="s">
        <v>79</v>
      </c>
      <c r="NWT122" s="34" t="s">
        <v>80</v>
      </c>
      <c r="NXI122" s="34" t="s">
        <v>79</v>
      </c>
      <c r="NXJ122" s="34" t="s">
        <v>80</v>
      </c>
      <c r="NXY122" s="34" t="s">
        <v>79</v>
      </c>
      <c r="NXZ122" s="34" t="s">
        <v>80</v>
      </c>
      <c r="NYO122" s="34" t="s">
        <v>79</v>
      </c>
      <c r="NYP122" s="34" t="s">
        <v>80</v>
      </c>
      <c r="NZE122" s="34" t="s">
        <v>79</v>
      </c>
      <c r="NZF122" s="34" t="s">
        <v>80</v>
      </c>
      <c r="NZU122" s="34" t="s">
        <v>79</v>
      </c>
      <c r="NZV122" s="34" t="s">
        <v>80</v>
      </c>
      <c r="OAK122" s="34" t="s">
        <v>79</v>
      </c>
      <c r="OAL122" s="34" t="s">
        <v>80</v>
      </c>
      <c r="OBA122" s="34" t="s">
        <v>79</v>
      </c>
      <c r="OBB122" s="34" t="s">
        <v>80</v>
      </c>
      <c r="OBQ122" s="34" t="s">
        <v>79</v>
      </c>
      <c r="OBR122" s="34" t="s">
        <v>80</v>
      </c>
      <c r="OCG122" s="34" t="s">
        <v>79</v>
      </c>
      <c r="OCH122" s="34" t="s">
        <v>80</v>
      </c>
      <c r="OCW122" s="34" t="s">
        <v>79</v>
      </c>
      <c r="OCX122" s="34" t="s">
        <v>80</v>
      </c>
      <c r="ODM122" s="34" t="s">
        <v>79</v>
      </c>
      <c r="ODN122" s="34" t="s">
        <v>80</v>
      </c>
      <c r="OEC122" s="34" t="s">
        <v>79</v>
      </c>
      <c r="OED122" s="34" t="s">
        <v>80</v>
      </c>
      <c r="OES122" s="34" t="s">
        <v>79</v>
      </c>
      <c r="OET122" s="34" t="s">
        <v>80</v>
      </c>
      <c r="OFI122" s="34" t="s">
        <v>79</v>
      </c>
      <c r="OFJ122" s="34" t="s">
        <v>80</v>
      </c>
      <c r="OFY122" s="34" t="s">
        <v>79</v>
      </c>
      <c r="OFZ122" s="34" t="s">
        <v>80</v>
      </c>
      <c r="OGO122" s="34" t="s">
        <v>79</v>
      </c>
      <c r="OGP122" s="34" t="s">
        <v>80</v>
      </c>
      <c r="OHE122" s="34" t="s">
        <v>79</v>
      </c>
      <c r="OHF122" s="34" t="s">
        <v>80</v>
      </c>
      <c r="OHU122" s="34" t="s">
        <v>79</v>
      </c>
      <c r="OHV122" s="34" t="s">
        <v>80</v>
      </c>
      <c r="OIK122" s="34" t="s">
        <v>79</v>
      </c>
      <c r="OIL122" s="34" t="s">
        <v>80</v>
      </c>
      <c r="OJA122" s="34" t="s">
        <v>79</v>
      </c>
      <c r="OJB122" s="34" t="s">
        <v>80</v>
      </c>
      <c r="OJQ122" s="34" t="s">
        <v>79</v>
      </c>
      <c r="OJR122" s="34" t="s">
        <v>80</v>
      </c>
      <c r="OKG122" s="34" t="s">
        <v>79</v>
      </c>
      <c r="OKH122" s="34" t="s">
        <v>80</v>
      </c>
      <c r="OKW122" s="34" t="s">
        <v>79</v>
      </c>
      <c r="OKX122" s="34" t="s">
        <v>80</v>
      </c>
      <c r="OLM122" s="34" t="s">
        <v>79</v>
      </c>
      <c r="OLN122" s="34" t="s">
        <v>80</v>
      </c>
      <c r="OMC122" s="34" t="s">
        <v>79</v>
      </c>
      <c r="OMD122" s="34" t="s">
        <v>80</v>
      </c>
      <c r="OMS122" s="34" t="s">
        <v>79</v>
      </c>
      <c r="OMT122" s="34" t="s">
        <v>80</v>
      </c>
      <c r="ONI122" s="34" t="s">
        <v>79</v>
      </c>
      <c r="ONJ122" s="34" t="s">
        <v>80</v>
      </c>
      <c r="ONY122" s="34" t="s">
        <v>79</v>
      </c>
      <c r="ONZ122" s="34" t="s">
        <v>80</v>
      </c>
      <c r="OOO122" s="34" t="s">
        <v>79</v>
      </c>
      <c r="OOP122" s="34" t="s">
        <v>80</v>
      </c>
      <c r="OPE122" s="34" t="s">
        <v>79</v>
      </c>
      <c r="OPF122" s="34" t="s">
        <v>80</v>
      </c>
      <c r="OPU122" s="34" t="s">
        <v>79</v>
      </c>
      <c r="OPV122" s="34" t="s">
        <v>80</v>
      </c>
      <c r="OQK122" s="34" t="s">
        <v>79</v>
      </c>
      <c r="OQL122" s="34" t="s">
        <v>80</v>
      </c>
      <c r="ORA122" s="34" t="s">
        <v>79</v>
      </c>
      <c r="ORB122" s="34" t="s">
        <v>80</v>
      </c>
      <c r="ORQ122" s="34" t="s">
        <v>79</v>
      </c>
      <c r="ORR122" s="34" t="s">
        <v>80</v>
      </c>
      <c r="OSG122" s="34" t="s">
        <v>79</v>
      </c>
      <c r="OSH122" s="34" t="s">
        <v>80</v>
      </c>
      <c r="OSW122" s="34" t="s">
        <v>79</v>
      </c>
      <c r="OSX122" s="34" t="s">
        <v>80</v>
      </c>
      <c r="OTM122" s="34" t="s">
        <v>79</v>
      </c>
      <c r="OTN122" s="34" t="s">
        <v>80</v>
      </c>
      <c r="OUC122" s="34" t="s">
        <v>79</v>
      </c>
      <c r="OUD122" s="34" t="s">
        <v>80</v>
      </c>
      <c r="OUS122" s="34" t="s">
        <v>79</v>
      </c>
      <c r="OUT122" s="34" t="s">
        <v>80</v>
      </c>
      <c r="OVI122" s="34" t="s">
        <v>79</v>
      </c>
      <c r="OVJ122" s="34" t="s">
        <v>80</v>
      </c>
      <c r="OVY122" s="34" t="s">
        <v>79</v>
      </c>
      <c r="OVZ122" s="34" t="s">
        <v>80</v>
      </c>
      <c r="OWO122" s="34" t="s">
        <v>79</v>
      </c>
      <c r="OWP122" s="34" t="s">
        <v>80</v>
      </c>
      <c r="OXE122" s="34" t="s">
        <v>79</v>
      </c>
      <c r="OXF122" s="34" t="s">
        <v>80</v>
      </c>
      <c r="OXU122" s="34" t="s">
        <v>79</v>
      </c>
      <c r="OXV122" s="34" t="s">
        <v>80</v>
      </c>
      <c r="OYK122" s="34" t="s">
        <v>79</v>
      </c>
      <c r="OYL122" s="34" t="s">
        <v>80</v>
      </c>
      <c r="OZA122" s="34" t="s">
        <v>79</v>
      </c>
      <c r="OZB122" s="34" t="s">
        <v>80</v>
      </c>
      <c r="OZQ122" s="34" t="s">
        <v>79</v>
      </c>
      <c r="OZR122" s="34" t="s">
        <v>80</v>
      </c>
      <c r="PAG122" s="34" t="s">
        <v>79</v>
      </c>
      <c r="PAH122" s="34" t="s">
        <v>80</v>
      </c>
      <c r="PAW122" s="34" t="s">
        <v>79</v>
      </c>
      <c r="PAX122" s="34" t="s">
        <v>80</v>
      </c>
      <c r="PBM122" s="34" t="s">
        <v>79</v>
      </c>
      <c r="PBN122" s="34" t="s">
        <v>80</v>
      </c>
      <c r="PCC122" s="34" t="s">
        <v>79</v>
      </c>
      <c r="PCD122" s="34" t="s">
        <v>80</v>
      </c>
      <c r="PCS122" s="34" t="s">
        <v>79</v>
      </c>
      <c r="PCT122" s="34" t="s">
        <v>80</v>
      </c>
      <c r="PDI122" s="34" t="s">
        <v>79</v>
      </c>
      <c r="PDJ122" s="34" t="s">
        <v>80</v>
      </c>
      <c r="PDY122" s="34" t="s">
        <v>79</v>
      </c>
      <c r="PDZ122" s="34" t="s">
        <v>80</v>
      </c>
      <c r="PEO122" s="34" t="s">
        <v>79</v>
      </c>
      <c r="PEP122" s="34" t="s">
        <v>80</v>
      </c>
      <c r="PFE122" s="34" t="s">
        <v>79</v>
      </c>
      <c r="PFF122" s="34" t="s">
        <v>80</v>
      </c>
      <c r="PFU122" s="34" t="s">
        <v>79</v>
      </c>
      <c r="PFV122" s="34" t="s">
        <v>80</v>
      </c>
      <c r="PGK122" s="34" t="s">
        <v>79</v>
      </c>
      <c r="PGL122" s="34" t="s">
        <v>80</v>
      </c>
      <c r="PHA122" s="34" t="s">
        <v>79</v>
      </c>
      <c r="PHB122" s="34" t="s">
        <v>80</v>
      </c>
      <c r="PHQ122" s="34" t="s">
        <v>79</v>
      </c>
      <c r="PHR122" s="34" t="s">
        <v>80</v>
      </c>
      <c r="PIG122" s="34" t="s">
        <v>79</v>
      </c>
      <c r="PIH122" s="34" t="s">
        <v>80</v>
      </c>
      <c r="PIW122" s="34" t="s">
        <v>79</v>
      </c>
      <c r="PIX122" s="34" t="s">
        <v>80</v>
      </c>
      <c r="PJM122" s="34" t="s">
        <v>79</v>
      </c>
      <c r="PJN122" s="34" t="s">
        <v>80</v>
      </c>
      <c r="PKC122" s="34" t="s">
        <v>79</v>
      </c>
      <c r="PKD122" s="34" t="s">
        <v>80</v>
      </c>
      <c r="PKS122" s="34" t="s">
        <v>79</v>
      </c>
      <c r="PKT122" s="34" t="s">
        <v>80</v>
      </c>
      <c r="PLI122" s="34" t="s">
        <v>79</v>
      </c>
      <c r="PLJ122" s="34" t="s">
        <v>80</v>
      </c>
      <c r="PLY122" s="34" t="s">
        <v>79</v>
      </c>
      <c r="PLZ122" s="34" t="s">
        <v>80</v>
      </c>
      <c r="PMO122" s="34" t="s">
        <v>79</v>
      </c>
      <c r="PMP122" s="34" t="s">
        <v>80</v>
      </c>
      <c r="PNE122" s="34" t="s">
        <v>79</v>
      </c>
      <c r="PNF122" s="34" t="s">
        <v>80</v>
      </c>
      <c r="PNU122" s="34" t="s">
        <v>79</v>
      </c>
      <c r="PNV122" s="34" t="s">
        <v>80</v>
      </c>
      <c r="POK122" s="34" t="s">
        <v>79</v>
      </c>
      <c r="POL122" s="34" t="s">
        <v>80</v>
      </c>
      <c r="PPA122" s="34" t="s">
        <v>79</v>
      </c>
      <c r="PPB122" s="34" t="s">
        <v>80</v>
      </c>
      <c r="PPQ122" s="34" t="s">
        <v>79</v>
      </c>
      <c r="PPR122" s="34" t="s">
        <v>80</v>
      </c>
      <c r="PQG122" s="34" t="s">
        <v>79</v>
      </c>
      <c r="PQH122" s="34" t="s">
        <v>80</v>
      </c>
      <c r="PQW122" s="34" t="s">
        <v>79</v>
      </c>
      <c r="PQX122" s="34" t="s">
        <v>80</v>
      </c>
      <c r="PRM122" s="34" t="s">
        <v>79</v>
      </c>
      <c r="PRN122" s="34" t="s">
        <v>80</v>
      </c>
      <c r="PSC122" s="34" t="s">
        <v>79</v>
      </c>
      <c r="PSD122" s="34" t="s">
        <v>80</v>
      </c>
      <c r="PSS122" s="34" t="s">
        <v>79</v>
      </c>
      <c r="PST122" s="34" t="s">
        <v>80</v>
      </c>
      <c r="PTI122" s="34" t="s">
        <v>79</v>
      </c>
      <c r="PTJ122" s="34" t="s">
        <v>80</v>
      </c>
      <c r="PTY122" s="34" t="s">
        <v>79</v>
      </c>
      <c r="PTZ122" s="34" t="s">
        <v>80</v>
      </c>
      <c r="PUO122" s="34" t="s">
        <v>79</v>
      </c>
      <c r="PUP122" s="34" t="s">
        <v>80</v>
      </c>
      <c r="PVE122" s="34" t="s">
        <v>79</v>
      </c>
      <c r="PVF122" s="34" t="s">
        <v>80</v>
      </c>
      <c r="PVU122" s="34" t="s">
        <v>79</v>
      </c>
      <c r="PVV122" s="34" t="s">
        <v>80</v>
      </c>
      <c r="PWK122" s="34" t="s">
        <v>79</v>
      </c>
      <c r="PWL122" s="34" t="s">
        <v>80</v>
      </c>
      <c r="PXA122" s="34" t="s">
        <v>79</v>
      </c>
      <c r="PXB122" s="34" t="s">
        <v>80</v>
      </c>
      <c r="PXQ122" s="34" t="s">
        <v>79</v>
      </c>
      <c r="PXR122" s="34" t="s">
        <v>80</v>
      </c>
      <c r="PYG122" s="34" t="s">
        <v>79</v>
      </c>
      <c r="PYH122" s="34" t="s">
        <v>80</v>
      </c>
      <c r="PYW122" s="34" t="s">
        <v>79</v>
      </c>
      <c r="PYX122" s="34" t="s">
        <v>80</v>
      </c>
      <c r="PZM122" s="34" t="s">
        <v>79</v>
      </c>
      <c r="PZN122" s="34" t="s">
        <v>80</v>
      </c>
      <c r="QAC122" s="34" t="s">
        <v>79</v>
      </c>
      <c r="QAD122" s="34" t="s">
        <v>80</v>
      </c>
      <c r="QAS122" s="34" t="s">
        <v>79</v>
      </c>
      <c r="QAT122" s="34" t="s">
        <v>80</v>
      </c>
      <c r="QBI122" s="34" t="s">
        <v>79</v>
      </c>
      <c r="QBJ122" s="34" t="s">
        <v>80</v>
      </c>
      <c r="QBY122" s="34" t="s">
        <v>79</v>
      </c>
      <c r="QBZ122" s="34" t="s">
        <v>80</v>
      </c>
      <c r="QCO122" s="34" t="s">
        <v>79</v>
      </c>
      <c r="QCP122" s="34" t="s">
        <v>80</v>
      </c>
      <c r="QDE122" s="34" t="s">
        <v>79</v>
      </c>
      <c r="QDF122" s="34" t="s">
        <v>80</v>
      </c>
      <c r="QDU122" s="34" t="s">
        <v>79</v>
      </c>
      <c r="QDV122" s="34" t="s">
        <v>80</v>
      </c>
      <c r="QEK122" s="34" t="s">
        <v>79</v>
      </c>
      <c r="QEL122" s="34" t="s">
        <v>80</v>
      </c>
      <c r="QFA122" s="34" t="s">
        <v>79</v>
      </c>
      <c r="QFB122" s="34" t="s">
        <v>80</v>
      </c>
      <c r="QFQ122" s="34" t="s">
        <v>79</v>
      </c>
      <c r="QFR122" s="34" t="s">
        <v>80</v>
      </c>
      <c r="QGG122" s="34" t="s">
        <v>79</v>
      </c>
      <c r="QGH122" s="34" t="s">
        <v>80</v>
      </c>
      <c r="QGW122" s="34" t="s">
        <v>79</v>
      </c>
      <c r="QGX122" s="34" t="s">
        <v>80</v>
      </c>
      <c r="QHM122" s="34" t="s">
        <v>79</v>
      </c>
      <c r="QHN122" s="34" t="s">
        <v>80</v>
      </c>
      <c r="QIC122" s="34" t="s">
        <v>79</v>
      </c>
      <c r="QID122" s="34" t="s">
        <v>80</v>
      </c>
      <c r="QIS122" s="34" t="s">
        <v>79</v>
      </c>
      <c r="QIT122" s="34" t="s">
        <v>80</v>
      </c>
      <c r="QJI122" s="34" t="s">
        <v>79</v>
      </c>
      <c r="QJJ122" s="34" t="s">
        <v>80</v>
      </c>
      <c r="QJY122" s="34" t="s">
        <v>79</v>
      </c>
      <c r="QJZ122" s="34" t="s">
        <v>80</v>
      </c>
      <c r="QKO122" s="34" t="s">
        <v>79</v>
      </c>
      <c r="QKP122" s="34" t="s">
        <v>80</v>
      </c>
      <c r="QLE122" s="34" t="s">
        <v>79</v>
      </c>
      <c r="QLF122" s="34" t="s">
        <v>80</v>
      </c>
      <c r="QLU122" s="34" t="s">
        <v>79</v>
      </c>
      <c r="QLV122" s="34" t="s">
        <v>80</v>
      </c>
      <c r="QMK122" s="34" t="s">
        <v>79</v>
      </c>
      <c r="QML122" s="34" t="s">
        <v>80</v>
      </c>
      <c r="QNA122" s="34" t="s">
        <v>79</v>
      </c>
      <c r="QNB122" s="34" t="s">
        <v>80</v>
      </c>
      <c r="QNQ122" s="34" t="s">
        <v>79</v>
      </c>
      <c r="QNR122" s="34" t="s">
        <v>80</v>
      </c>
      <c r="QOG122" s="34" t="s">
        <v>79</v>
      </c>
      <c r="QOH122" s="34" t="s">
        <v>80</v>
      </c>
      <c r="QOW122" s="34" t="s">
        <v>79</v>
      </c>
      <c r="QOX122" s="34" t="s">
        <v>80</v>
      </c>
      <c r="QPM122" s="34" t="s">
        <v>79</v>
      </c>
      <c r="QPN122" s="34" t="s">
        <v>80</v>
      </c>
      <c r="QQC122" s="34" t="s">
        <v>79</v>
      </c>
      <c r="QQD122" s="34" t="s">
        <v>80</v>
      </c>
      <c r="QQS122" s="34" t="s">
        <v>79</v>
      </c>
      <c r="QQT122" s="34" t="s">
        <v>80</v>
      </c>
      <c r="QRI122" s="34" t="s">
        <v>79</v>
      </c>
      <c r="QRJ122" s="34" t="s">
        <v>80</v>
      </c>
      <c r="QRY122" s="34" t="s">
        <v>79</v>
      </c>
      <c r="QRZ122" s="34" t="s">
        <v>80</v>
      </c>
      <c r="QSO122" s="34" t="s">
        <v>79</v>
      </c>
      <c r="QSP122" s="34" t="s">
        <v>80</v>
      </c>
      <c r="QTE122" s="34" t="s">
        <v>79</v>
      </c>
      <c r="QTF122" s="34" t="s">
        <v>80</v>
      </c>
      <c r="QTU122" s="34" t="s">
        <v>79</v>
      </c>
      <c r="QTV122" s="34" t="s">
        <v>80</v>
      </c>
      <c r="QUK122" s="34" t="s">
        <v>79</v>
      </c>
      <c r="QUL122" s="34" t="s">
        <v>80</v>
      </c>
      <c r="QVA122" s="34" t="s">
        <v>79</v>
      </c>
      <c r="QVB122" s="34" t="s">
        <v>80</v>
      </c>
      <c r="QVQ122" s="34" t="s">
        <v>79</v>
      </c>
      <c r="QVR122" s="34" t="s">
        <v>80</v>
      </c>
      <c r="QWG122" s="34" t="s">
        <v>79</v>
      </c>
      <c r="QWH122" s="34" t="s">
        <v>80</v>
      </c>
      <c r="QWW122" s="34" t="s">
        <v>79</v>
      </c>
      <c r="QWX122" s="34" t="s">
        <v>80</v>
      </c>
      <c r="QXM122" s="34" t="s">
        <v>79</v>
      </c>
      <c r="QXN122" s="34" t="s">
        <v>80</v>
      </c>
      <c r="QYC122" s="34" t="s">
        <v>79</v>
      </c>
      <c r="QYD122" s="34" t="s">
        <v>80</v>
      </c>
      <c r="QYS122" s="34" t="s">
        <v>79</v>
      </c>
      <c r="QYT122" s="34" t="s">
        <v>80</v>
      </c>
      <c r="QZI122" s="34" t="s">
        <v>79</v>
      </c>
      <c r="QZJ122" s="34" t="s">
        <v>80</v>
      </c>
      <c r="QZY122" s="34" t="s">
        <v>79</v>
      </c>
      <c r="QZZ122" s="34" t="s">
        <v>80</v>
      </c>
      <c r="RAO122" s="34" t="s">
        <v>79</v>
      </c>
      <c r="RAP122" s="34" t="s">
        <v>80</v>
      </c>
      <c r="RBE122" s="34" t="s">
        <v>79</v>
      </c>
      <c r="RBF122" s="34" t="s">
        <v>80</v>
      </c>
      <c r="RBU122" s="34" t="s">
        <v>79</v>
      </c>
      <c r="RBV122" s="34" t="s">
        <v>80</v>
      </c>
      <c r="RCK122" s="34" t="s">
        <v>79</v>
      </c>
      <c r="RCL122" s="34" t="s">
        <v>80</v>
      </c>
      <c r="RDA122" s="34" t="s">
        <v>79</v>
      </c>
      <c r="RDB122" s="34" t="s">
        <v>80</v>
      </c>
      <c r="RDQ122" s="34" t="s">
        <v>79</v>
      </c>
      <c r="RDR122" s="34" t="s">
        <v>80</v>
      </c>
      <c r="REG122" s="34" t="s">
        <v>79</v>
      </c>
      <c r="REH122" s="34" t="s">
        <v>80</v>
      </c>
      <c r="REW122" s="34" t="s">
        <v>79</v>
      </c>
      <c r="REX122" s="34" t="s">
        <v>80</v>
      </c>
      <c r="RFM122" s="34" t="s">
        <v>79</v>
      </c>
      <c r="RFN122" s="34" t="s">
        <v>80</v>
      </c>
      <c r="RGC122" s="34" t="s">
        <v>79</v>
      </c>
      <c r="RGD122" s="34" t="s">
        <v>80</v>
      </c>
      <c r="RGS122" s="34" t="s">
        <v>79</v>
      </c>
      <c r="RGT122" s="34" t="s">
        <v>80</v>
      </c>
      <c r="RHI122" s="34" t="s">
        <v>79</v>
      </c>
      <c r="RHJ122" s="34" t="s">
        <v>80</v>
      </c>
      <c r="RHY122" s="34" t="s">
        <v>79</v>
      </c>
      <c r="RHZ122" s="34" t="s">
        <v>80</v>
      </c>
      <c r="RIO122" s="34" t="s">
        <v>79</v>
      </c>
      <c r="RIP122" s="34" t="s">
        <v>80</v>
      </c>
      <c r="RJE122" s="34" t="s">
        <v>79</v>
      </c>
      <c r="RJF122" s="34" t="s">
        <v>80</v>
      </c>
      <c r="RJU122" s="34" t="s">
        <v>79</v>
      </c>
      <c r="RJV122" s="34" t="s">
        <v>80</v>
      </c>
      <c r="RKK122" s="34" t="s">
        <v>79</v>
      </c>
      <c r="RKL122" s="34" t="s">
        <v>80</v>
      </c>
      <c r="RLA122" s="34" t="s">
        <v>79</v>
      </c>
      <c r="RLB122" s="34" t="s">
        <v>80</v>
      </c>
      <c r="RLQ122" s="34" t="s">
        <v>79</v>
      </c>
      <c r="RLR122" s="34" t="s">
        <v>80</v>
      </c>
      <c r="RMG122" s="34" t="s">
        <v>79</v>
      </c>
      <c r="RMH122" s="34" t="s">
        <v>80</v>
      </c>
      <c r="RMW122" s="34" t="s">
        <v>79</v>
      </c>
      <c r="RMX122" s="34" t="s">
        <v>80</v>
      </c>
      <c r="RNM122" s="34" t="s">
        <v>79</v>
      </c>
      <c r="RNN122" s="34" t="s">
        <v>80</v>
      </c>
      <c r="ROC122" s="34" t="s">
        <v>79</v>
      </c>
      <c r="ROD122" s="34" t="s">
        <v>80</v>
      </c>
      <c r="ROS122" s="34" t="s">
        <v>79</v>
      </c>
      <c r="ROT122" s="34" t="s">
        <v>80</v>
      </c>
      <c r="RPI122" s="34" t="s">
        <v>79</v>
      </c>
      <c r="RPJ122" s="34" t="s">
        <v>80</v>
      </c>
      <c r="RPY122" s="34" t="s">
        <v>79</v>
      </c>
      <c r="RPZ122" s="34" t="s">
        <v>80</v>
      </c>
      <c r="RQO122" s="34" t="s">
        <v>79</v>
      </c>
      <c r="RQP122" s="34" t="s">
        <v>80</v>
      </c>
      <c r="RRE122" s="34" t="s">
        <v>79</v>
      </c>
      <c r="RRF122" s="34" t="s">
        <v>80</v>
      </c>
      <c r="RRU122" s="34" t="s">
        <v>79</v>
      </c>
      <c r="RRV122" s="34" t="s">
        <v>80</v>
      </c>
      <c r="RSK122" s="34" t="s">
        <v>79</v>
      </c>
      <c r="RSL122" s="34" t="s">
        <v>80</v>
      </c>
      <c r="RTA122" s="34" t="s">
        <v>79</v>
      </c>
      <c r="RTB122" s="34" t="s">
        <v>80</v>
      </c>
      <c r="RTQ122" s="34" t="s">
        <v>79</v>
      </c>
      <c r="RTR122" s="34" t="s">
        <v>80</v>
      </c>
      <c r="RUG122" s="34" t="s">
        <v>79</v>
      </c>
      <c r="RUH122" s="34" t="s">
        <v>80</v>
      </c>
      <c r="RUW122" s="34" t="s">
        <v>79</v>
      </c>
      <c r="RUX122" s="34" t="s">
        <v>80</v>
      </c>
      <c r="RVM122" s="34" t="s">
        <v>79</v>
      </c>
      <c r="RVN122" s="34" t="s">
        <v>80</v>
      </c>
      <c r="RWC122" s="34" t="s">
        <v>79</v>
      </c>
      <c r="RWD122" s="34" t="s">
        <v>80</v>
      </c>
      <c r="RWS122" s="34" t="s">
        <v>79</v>
      </c>
      <c r="RWT122" s="34" t="s">
        <v>80</v>
      </c>
      <c r="RXI122" s="34" t="s">
        <v>79</v>
      </c>
      <c r="RXJ122" s="34" t="s">
        <v>80</v>
      </c>
      <c r="RXY122" s="34" t="s">
        <v>79</v>
      </c>
      <c r="RXZ122" s="34" t="s">
        <v>80</v>
      </c>
      <c r="RYO122" s="34" t="s">
        <v>79</v>
      </c>
      <c r="RYP122" s="34" t="s">
        <v>80</v>
      </c>
      <c r="RZE122" s="34" t="s">
        <v>79</v>
      </c>
      <c r="RZF122" s="34" t="s">
        <v>80</v>
      </c>
      <c r="RZU122" s="34" t="s">
        <v>79</v>
      </c>
      <c r="RZV122" s="34" t="s">
        <v>80</v>
      </c>
      <c r="SAK122" s="34" t="s">
        <v>79</v>
      </c>
      <c r="SAL122" s="34" t="s">
        <v>80</v>
      </c>
      <c r="SBA122" s="34" t="s">
        <v>79</v>
      </c>
      <c r="SBB122" s="34" t="s">
        <v>80</v>
      </c>
      <c r="SBQ122" s="34" t="s">
        <v>79</v>
      </c>
      <c r="SBR122" s="34" t="s">
        <v>80</v>
      </c>
      <c r="SCG122" s="34" t="s">
        <v>79</v>
      </c>
      <c r="SCH122" s="34" t="s">
        <v>80</v>
      </c>
      <c r="SCW122" s="34" t="s">
        <v>79</v>
      </c>
      <c r="SCX122" s="34" t="s">
        <v>80</v>
      </c>
      <c r="SDM122" s="34" t="s">
        <v>79</v>
      </c>
      <c r="SDN122" s="34" t="s">
        <v>80</v>
      </c>
      <c r="SEC122" s="34" t="s">
        <v>79</v>
      </c>
      <c r="SED122" s="34" t="s">
        <v>80</v>
      </c>
      <c r="SES122" s="34" t="s">
        <v>79</v>
      </c>
      <c r="SET122" s="34" t="s">
        <v>80</v>
      </c>
      <c r="SFI122" s="34" t="s">
        <v>79</v>
      </c>
      <c r="SFJ122" s="34" t="s">
        <v>80</v>
      </c>
      <c r="SFY122" s="34" t="s">
        <v>79</v>
      </c>
      <c r="SFZ122" s="34" t="s">
        <v>80</v>
      </c>
      <c r="SGO122" s="34" t="s">
        <v>79</v>
      </c>
      <c r="SGP122" s="34" t="s">
        <v>80</v>
      </c>
      <c r="SHE122" s="34" t="s">
        <v>79</v>
      </c>
      <c r="SHF122" s="34" t="s">
        <v>80</v>
      </c>
      <c r="SHU122" s="34" t="s">
        <v>79</v>
      </c>
      <c r="SHV122" s="34" t="s">
        <v>80</v>
      </c>
      <c r="SIK122" s="34" t="s">
        <v>79</v>
      </c>
      <c r="SIL122" s="34" t="s">
        <v>80</v>
      </c>
      <c r="SJA122" s="34" t="s">
        <v>79</v>
      </c>
      <c r="SJB122" s="34" t="s">
        <v>80</v>
      </c>
      <c r="SJQ122" s="34" t="s">
        <v>79</v>
      </c>
      <c r="SJR122" s="34" t="s">
        <v>80</v>
      </c>
      <c r="SKG122" s="34" t="s">
        <v>79</v>
      </c>
      <c r="SKH122" s="34" t="s">
        <v>80</v>
      </c>
      <c r="SKW122" s="34" t="s">
        <v>79</v>
      </c>
      <c r="SKX122" s="34" t="s">
        <v>80</v>
      </c>
      <c r="SLM122" s="34" t="s">
        <v>79</v>
      </c>
      <c r="SLN122" s="34" t="s">
        <v>80</v>
      </c>
      <c r="SMC122" s="34" t="s">
        <v>79</v>
      </c>
      <c r="SMD122" s="34" t="s">
        <v>80</v>
      </c>
      <c r="SMS122" s="34" t="s">
        <v>79</v>
      </c>
      <c r="SMT122" s="34" t="s">
        <v>80</v>
      </c>
      <c r="SNI122" s="34" t="s">
        <v>79</v>
      </c>
      <c r="SNJ122" s="34" t="s">
        <v>80</v>
      </c>
      <c r="SNY122" s="34" t="s">
        <v>79</v>
      </c>
      <c r="SNZ122" s="34" t="s">
        <v>80</v>
      </c>
      <c r="SOO122" s="34" t="s">
        <v>79</v>
      </c>
      <c r="SOP122" s="34" t="s">
        <v>80</v>
      </c>
      <c r="SPE122" s="34" t="s">
        <v>79</v>
      </c>
      <c r="SPF122" s="34" t="s">
        <v>80</v>
      </c>
      <c r="SPU122" s="34" t="s">
        <v>79</v>
      </c>
      <c r="SPV122" s="34" t="s">
        <v>80</v>
      </c>
      <c r="SQK122" s="34" t="s">
        <v>79</v>
      </c>
      <c r="SQL122" s="34" t="s">
        <v>80</v>
      </c>
      <c r="SRA122" s="34" t="s">
        <v>79</v>
      </c>
      <c r="SRB122" s="34" t="s">
        <v>80</v>
      </c>
      <c r="SRQ122" s="34" t="s">
        <v>79</v>
      </c>
      <c r="SRR122" s="34" t="s">
        <v>80</v>
      </c>
      <c r="SSG122" s="34" t="s">
        <v>79</v>
      </c>
      <c r="SSH122" s="34" t="s">
        <v>80</v>
      </c>
      <c r="SSW122" s="34" t="s">
        <v>79</v>
      </c>
      <c r="SSX122" s="34" t="s">
        <v>80</v>
      </c>
      <c r="STM122" s="34" t="s">
        <v>79</v>
      </c>
      <c r="STN122" s="34" t="s">
        <v>80</v>
      </c>
      <c r="SUC122" s="34" t="s">
        <v>79</v>
      </c>
      <c r="SUD122" s="34" t="s">
        <v>80</v>
      </c>
      <c r="SUS122" s="34" t="s">
        <v>79</v>
      </c>
      <c r="SUT122" s="34" t="s">
        <v>80</v>
      </c>
      <c r="SVI122" s="34" t="s">
        <v>79</v>
      </c>
      <c r="SVJ122" s="34" t="s">
        <v>80</v>
      </c>
      <c r="SVY122" s="34" t="s">
        <v>79</v>
      </c>
      <c r="SVZ122" s="34" t="s">
        <v>80</v>
      </c>
      <c r="SWO122" s="34" t="s">
        <v>79</v>
      </c>
      <c r="SWP122" s="34" t="s">
        <v>80</v>
      </c>
      <c r="SXE122" s="34" t="s">
        <v>79</v>
      </c>
      <c r="SXF122" s="34" t="s">
        <v>80</v>
      </c>
      <c r="SXU122" s="34" t="s">
        <v>79</v>
      </c>
      <c r="SXV122" s="34" t="s">
        <v>80</v>
      </c>
      <c r="SYK122" s="34" t="s">
        <v>79</v>
      </c>
      <c r="SYL122" s="34" t="s">
        <v>80</v>
      </c>
      <c r="SZA122" s="34" t="s">
        <v>79</v>
      </c>
      <c r="SZB122" s="34" t="s">
        <v>80</v>
      </c>
      <c r="SZQ122" s="34" t="s">
        <v>79</v>
      </c>
      <c r="SZR122" s="34" t="s">
        <v>80</v>
      </c>
      <c r="TAG122" s="34" t="s">
        <v>79</v>
      </c>
      <c r="TAH122" s="34" t="s">
        <v>80</v>
      </c>
      <c r="TAW122" s="34" t="s">
        <v>79</v>
      </c>
      <c r="TAX122" s="34" t="s">
        <v>80</v>
      </c>
      <c r="TBM122" s="34" t="s">
        <v>79</v>
      </c>
      <c r="TBN122" s="34" t="s">
        <v>80</v>
      </c>
      <c r="TCC122" s="34" t="s">
        <v>79</v>
      </c>
      <c r="TCD122" s="34" t="s">
        <v>80</v>
      </c>
      <c r="TCS122" s="34" t="s">
        <v>79</v>
      </c>
      <c r="TCT122" s="34" t="s">
        <v>80</v>
      </c>
      <c r="TDI122" s="34" t="s">
        <v>79</v>
      </c>
      <c r="TDJ122" s="34" t="s">
        <v>80</v>
      </c>
      <c r="TDY122" s="34" t="s">
        <v>79</v>
      </c>
      <c r="TDZ122" s="34" t="s">
        <v>80</v>
      </c>
      <c r="TEO122" s="34" t="s">
        <v>79</v>
      </c>
      <c r="TEP122" s="34" t="s">
        <v>80</v>
      </c>
      <c r="TFE122" s="34" t="s">
        <v>79</v>
      </c>
      <c r="TFF122" s="34" t="s">
        <v>80</v>
      </c>
      <c r="TFU122" s="34" t="s">
        <v>79</v>
      </c>
      <c r="TFV122" s="34" t="s">
        <v>80</v>
      </c>
      <c r="TGK122" s="34" t="s">
        <v>79</v>
      </c>
      <c r="TGL122" s="34" t="s">
        <v>80</v>
      </c>
      <c r="THA122" s="34" t="s">
        <v>79</v>
      </c>
      <c r="THB122" s="34" t="s">
        <v>80</v>
      </c>
      <c r="THQ122" s="34" t="s">
        <v>79</v>
      </c>
      <c r="THR122" s="34" t="s">
        <v>80</v>
      </c>
      <c r="TIG122" s="34" t="s">
        <v>79</v>
      </c>
      <c r="TIH122" s="34" t="s">
        <v>80</v>
      </c>
      <c r="TIW122" s="34" t="s">
        <v>79</v>
      </c>
      <c r="TIX122" s="34" t="s">
        <v>80</v>
      </c>
      <c r="TJM122" s="34" t="s">
        <v>79</v>
      </c>
      <c r="TJN122" s="34" t="s">
        <v>80</v>
      </c>
      <c r="TKC122" s="34" t="s">
        <v>79</v>
      </c>
      <c r="TKD122" s="34" t="s">
        <v>80</v>
      </c>
      <c r="TKS122" s="34" t="s">
        <v>79</v>
      </c>
      <c r="TKT122" s="34" t="s">
        <v>80</v>
      </c>
      <c r="TLI122" s="34" t="s">
        <v>79</v>
      </c>
      <c r="TLJ122" s="34" t="s">
        <v>80</v>
      </c>
      <c r="TLY122" s="34" t="s">
        <v>79</v>
      </c>
      <c r="TLZ122" s="34" t="s">
        <v>80</v>
      </c>
      <c r="TMO122" s="34" t="s">
        <v>79</v>
      </c>
      <c r="TMP122" s="34" t="s">
        <v>80</v>
      </c>
      <c r="TNE122" s="34" t="s">
        <v>79</v>
      </c>
      <c r="TNF122" s="34" t="s">
        <v>80</v>
      </c>
      <c r="TNU122" s="34" t="s">
        <v>79</v>
      </c>
      <c r="TNV122" s="34" t="s">
        <v>80</v>
      </c>
      <c r="TOK122" s="34" t="s">
        <v>79</v>
      </c>
      <c r="TOL122" s="34" t="s">
        <v>80</v>
      </c>
      <c r="TPA122" s="34" t="s">
        <v>79</v>
      </c>
      <c r="TPB122" s="34" t="s">
        <v>80</v>
      </c>
      <c r="TPQ122" s="34" t="s">
        <v>79</v>
      </c>
      <c r="TPR122" s="34" t="s">
        <v>80</v>
      </c>
      <c r="TQG122" s="34" t="s">
        <v>79</v>
      </c>
      <c r="TQH122" s="34" t="s">
        <v>80</v>
      </c>
      <c r="TQW122" s="34" t="s">
        <v>79</v>
      </c>
      <c r="TQX122" s="34" t="s">
        <v>80</v>
      </c>
      <c r="TRM122" s="34" t="s">
        <v>79</v>
      </c>
      <c r="TRN122" s="34" t="s">
        <v>80</v>
      </c>
      <c r="TSC122" s="34" t="s">
        <v>79</v>
      </c>
      <c r="TSD122" s="34" t="s">
        <v>80</v>
      </c>
      <c r="TSS122" s="34" t="s">
        <v>79</v>
      </c>
      <c r="TST122" s="34" t="s">
        <v>80</v>
      </c>
      <c r="TTI122" s="34" t="s">
        <v>79</v>
      </c>
      <c r="TTJ122" s="34" t="s">
        <v>80</v>
      </c>
      <c r="TTY122" s="34" t="s">
        <v>79</v>
      </c>
      <c r="TTZ122" s="34" t="s">
        <v>80</v>
      </c>
      <c r="TUO122" s="34" t="s">
        <v>79</v>
      </c>
      <c r="TUP122" s="34" t="s">
        <v>80</v>
      </c>
      <c r="TVE122" s="34" t="s">
        <v>79</v>
      </c>
      <c r="TVF122" s="34" t="s">
        <v>80</v>
      </c>
      <c r="TVU122" s="34" t="s">
        <v>79</v>
      </c>
      <c r="TVV122" s="34" t="s">
        <v>80</v>
      </c>
      <c r="TWK122" s="34" t="s">
        <v>79</v>
      </c>
      <c r="TWL122" s="34" t="s">
        <v>80</v>
      </c>
      <c r="TXA122" s="34" t="s">
        <v>79</v>
      </c>
      <c r="TXB122" s="34" t="s">
        <v>80</v>
      </c>
      <c r="TXQ122" s="34" t="s">
        <v>79</v>
      </c>
      <c r="TXR122" s="34" t="s">
        <v>80</v>
      </c>
      <c r="TYG122" s="34" t="s">
        <v>79</v>
      </c>
      <c r="TYH122" s="34" t="s">
        <v>80</v>
      </c>
      <c r="TYW122" s="34" t="s">
        <v>79</v>
      </c>
      <c r="TYX122" s="34" t="s">
        <v>80</v>
      </c>
      <c r="TZM122" s="34" t="s">
        <v>79</v>
      </c>
      <c r="TZN122" s="34" t="s">
        <v>80</v>
      </c>
      <c r="UAC122" s="34" t="s">
        <v>79</v>
      </c>
      <c r="UAD122" s="34" t="s">
        <v>80</v>
      </c>
      <c r="UAS122" s="34" t="s">
        <v>79</v>
      </c>
      <c r="UAT122" s="34" t="s">
        <v>80</v>
      </c>
      <c r="UBI122" s="34" t="s">
        <v>79</v>
      </c>
      <c r="UBJ122" s="34" t="s">
        <v>80</v>
      </c>
      <c r="UBY122" s="34" t="s">
        <v>79</v>
      </c>
      <c r="UBZ122" s="34" t="s">
        <v>80</v>
      </c>
      <c r="UCO122" s="34" t="s">
        <v>79</v>
      </c>
      <c r="UCP122" s="34" t="s">
        <v>80</v>
      </c>
      <c r="UDE122" s="34" t="s">
        <v>79</v>
      </c>
      <c r="UDF122" s="34" t="s">
        <v>80</v>
      </c>
      <c r="UDU122" s="34" t="s">
        <v>79</v>
      </c>
      <c r="UDV122" s="34" t="s">
        <v>80</v>
      </c>
      <c r="UEK122" s="34" t="s">
        <v>79</v>
      </c>
      <c r="UEL122" s="34" t="s">
        <v>80</v>
      </c>
      <c r="UFA122" s="34" t="s">
        <v>79</v>
      </c>
      <c r="UFB122" s="34" t="s">
        <v>80</v>
      </c>
      <c r="UFQ122" s="34" t="s">
        <v>79</v>
      </c>
      <c r="UFR122" s="34" t="s">
        <v>80</v>
      </c>
      <c r="UGG122" s="34" t="s">
        <v>79</v>
      </c>
      <c r="UGH122" s="34" t="s">
        <v>80</v>
      </c>
      <c r="UGW122" s="34" t="s">
        <v>79</v>
      </c>
      <c r="UGX122" s="34" t="s">
        <v>80</v>
      </c>
      <c r="UHM122" s="34" t="s">
        <v>79</v>
      </c>
      <c r="UHN122" s="34" t="s">
        <v>80</v>
      </c>
      <c r="UIC122" s="34" t="s">
        <v>79</v>
      </c>
      <c r="UID122" s="34" t="s">
        <v>80</v>
      </c>
      <c r="UIS122" s="34" t="s">
        <v>79</v>
      </c>
      <c r="UIT122" s="34" t="s">
        <v>80</v>
      </c>
      <c r="UJI122" s="34" t="s">
        <v>79</v>
      </c>
      <c r="UJJ122" s="34" t="s">
        <v>80</v>
      </c>
      <c r="UJY122" s="34" t="s">
        <v>79</v>
      </c>
      <c r="UJZ122" s="34" t="s">
        <v>80</v>
      </c>
      <c r="UKO122" s="34" t="s">
        <v>79</v>
      </c>
      <c r="UKP122" s="34" t="s">
        <v>80</v>
      </c>
      <c r="ULE122" s="34" t="s">
        <v>79</v>
      </c>
      <c r="ULF122" s="34" t="s">
        <v>80</v>
      </c>
      <c r="ULU122" s="34" t="s">
        <v>79</v>
      </c>
      <c r="ULV122" s="34" t="s">
        <v>80</v>
      </c>
      <c r="UMK122" s="34" t="s">
        <v>79</v>
      </c>
      <c r="UML122" s="34" t="s">
        <v>80</v>
      </c>
      <c r="UNA122" s="34" t="s">
        <v>79</v>
      </c>
      <c r="UNB122" s="34" t="s">
        <v>80</v>
      </c>
      <c r="UNQ122" s="34" t="s">
        <v>79</v>
      </c>
      <c r="UNR122" s="34" t="s">
        <v>80</v>
      </c>
      <c r="UOG122" s="34" t="s">
        <v>79</v>
      </c>
      <c r="UOH122" s="34" t="s">
        <v>80</v>
      </c>
      <c r="UOW122" s="34" t="s">
        <v>79</v>
      </c>
      <c r="UOX122" s="34" t="s">
        <v>80</v>
      </c>
      <c r="UPM122" s="34" t="s">
        <v>79</v>
      </c>
      <c r="UPN122" s="34" t="s">
        <v>80</v>
      </c>
      <c r="UQC122" s="34" t="s">
        <v>79</v>
      </c>
      <c r="UQD122" s="34" t="s">
        <v>80</v>
      </c>
      <c r="UQS122" s="34" t="s">
        <v>79</v>
      </c>
      <c r="UQT122" s="34" t="s">
        <v>80</v>
      </c>
      <c r="URI122" s="34" t="s">
        <v>79</v>
      </c>
      <c r="URJ122" s="34" t="s">
        <v>80</v>
      </c>
      <c r="URY122" s="34" t="s">
        <v>79</v>
      </c>
      <c r="URZ122" s="34" t="s">
        <v>80</v>
      </c>
      <c r="USO122" s="34" t="s">
        <v>79</v>
      </c>
      <c r="USP122" s="34" t="s">
        <v>80</v>
      </c>
      <c r="UTE122" s="34" t="s">
        <v>79</v>
      </c>
      <c r="UTF122" s="34" t="s">
        <v>80</v>
      </c>
      <c r="UTU122" s="34" t="s">
        <v>79</v>
      </c>
      <c r="UTV122" s="34" t="s">
        <v>80</v>
      </c>
      <c r="UUK122" s="34" t="s">
        <v>79</v>
      </c>
      <c r="UUL122" s="34" t="s">
        <v>80</v>
      </c>
      <c r="UVA122" s="34" t="s">
        <v>79</v>
      </c>
      <c r="UVB122" s="34" t="s">
        <v>80</v>
      </c>
      <c r="UVQ122" s="34" t="s">
        <v>79</v>
      </c>
      <c r="UVR122" s="34" t="s">
        <v>80</v>
      </c>
      <c r="UWG122" s="34" t="s">
        <v>79</v>
      </c>
      <c r="UWH122" s="34" t="s">
        <v>80</v>
      </c>
      <c r="UWW122" s="34" t="s">
        <v>79</v>
      </c>
      <c r="UWX122" s="34" t="s">
        <v>80</v>
      </c>
      <c r="UXM122" s="34" t="s">
        <v>79</v>
      </c>
      <c r="UXN122" s="34" t="s">
        <v>80</v>
      </c>
      <c r="UYC122" s="34" t="s">
        <v>79</v>
      </c>
      <c r="UYD122" s="34" t="s">
        <v>80</v>
      </c>
      <c r="UYS122" s="34" t="s">
        <v>79</v>
      </c>
      <c r="UYT122" s="34" t="s">
        <v>80</v>
      </c>
      <c r="UZI122" s="34" t="s">
        <v>79</v>
      </c>
      <c r="UZJ122" s="34" t="s">
        <v>80</v>
      </c>
      <c r="UZY122" s="34" t="s">
        <v>79</v>
      </c>
      <c r="UZZ122" s="34" t="s">
        <v>80</v>
      </c>
      <c r="VAO122" s="34" t="s">
        <v>79</v>
      </c>
      <c r="VAP122" s="34" t="s">
        <v>80</v>
      </c>
      <c r="VBE122" s="34" t="s">
        <v>79</v>
      </c>
      <c r="VBF122" s="34" t="s">
        <v>80</v>
      </c>
      <c r="VBU122" s="34" t="s">
        <v>79</v>
      </c>
      <c r="VBV122" s="34" t="s">
        <v>80</v>
      </c>
      <c r="VCK122" s="34" t="s">
        <v>79</v>
      </c>
      <c r="VCL122" s="34" t="s">
        <v>80</v>
      </c>
      <c r="VDA122" s="34" t="s">
        <v>79</v>
      </c>
      <c r="VDB122" s="34" t="s">
        <v>80</v>
      </c>
      <c r="VDQ122" s="34" t="s">
        <v>79</v>
      </c>
      <c r="VDR122" s="34" t="s">
        <v>80</v>
      </c>
      <c r="VEG122" s="34" t="s">
        <v>79</v>
      </c>
      <c r="VEH122" s="34" t="s">
        <v>80</v>
      </c>
      <c r="VEW122" s="34" t="s">
        <v>79</v>
      </c>
      <c r="VEX122" s="34" t="s">
        <v>80</v>
      </c>
      <c r="VFM122" s="34" t="s">
        <v>79</v>
      </c>
      <c r="VFN122" s="34" t="s">
        <v>80</v>
      </c>
      <c r="VGC122" s="34" t="s">
        <v>79</v>
      </c>
      <c r="VGD122" s="34" t="s">
        <v>80</v>
      </c>
      <c r="VGS122" s="34" t="s">
        <v>79</v>
      </c>
      <c r="VGT122" s="34" t="s">
        <v>80</v>
      </c>
      <c r="VHI122" s="34" t="s">
        <v>79</v>
      </c>
      <c r="VHJ122" s="34" t="s">
        <v>80</v>
      </c>
      <c r="VHY122" s="34" t="s">
        <v>79</v>
      </c>
      <c r="VHZ122" s="34" t="s">
        <v>80</v>
      </c>
      <c r="VIO122" s="34" t="s">
        <v>79</v>
      </c>
      <c r="VIP122" s="34" t="s">
        <v>80</v>
      </c>
      <c r="VJE122" s="34" t="s">
        <v>79</v>
      </c>
      <c r="VJF122" s="34" t="s">
        <v>80</v>
      </c>
      <c r="VJU122" s="34" t="s">
        <v>79</v>
      </c>
      <c r="VJV122" s="34" t="s">
        <v>80</v>
      </c>
      <c r="VKK122" s="34" t="s">
        <v>79</v>
      </c>
      <c r="VKL122" s="34" t="s">
        <v>80</v>
      </c>
      <c r="VLA122" s="34" t="s">
        <v>79</v>
      </c>
      <c r="VLB122" s="34" t="s">
        <v>80</v>
      </c>
      <c r="VLQ122" s="34" t="s">
        <v>79</v>
      </c>
      <c r="VLR122" s="34" t="s">
        <v>80</v>
      </c>
      <c r="VMG122" s="34" t="s">
        <v>79</v>
      </c>
      <c r="VMH122" s="34" t="s">
        <v>80</v>
      </c>
      <c r="VMW122" s="34" t="s">
        <v>79</v>
      </c>
      <c r="VMX122" s="34" t="s">
        <v>80</v>
      </c>
      <c r="VNM122" s="34" t="s">
        <v>79</v>
      </c>
      <c r="VNN122" s="34" t="s">
        <v>80</v>
      </c>
      <c r="VOC122" s="34" t="s">
        <v>79</v>
      </c>
      <c r="VOD122" s="34" t="s">
        <v>80</v>
      </c>
      <c r="VOS122" s="34" t="s">
        <v>79</v>
      </c>
      <c r="VOT122" s="34" t="s">
        <v>80</v>
      </c>
      <c r="VPI122" s="34" t="s">
        <v>79</v>
      </c>
      <c r="VPJ122" s="34" t="s">
        <v>80</v>
      </c>
      <c r="VPY122" s="34" t="s">
        <v>79</v>
      </c>
      <c r="VPZ122" s="34" t="s">
        <v>80</v>
      </c>
      <c r="VQO122" s="34" t="s">
        <v>79</v>
      </c>
      <c r="VQP122" s="34" t="s">
        <v>80</v>
      </c>
      <c r="VRE122" s="34" t="s">
        <v>79</v>
      </c>
      <c r="VRF122" s="34" t="s">
        <v>80</v>
      </c>
      <c r="VRU122" s="34" t="s">
        <v>79</v>
      </c>
      <c r="VRV122" s="34" t="s">
        <v>80</v>
      </c>
      <c r="VSK122" s="34" t="s">
        <v>79</v>
      </c>
      <c r="VSL122" s="34" t="s">
        <v>80</v>
      </c>
      <c r="VTA122" s="34" t="s">
        <v>79</v>
      </c>
      <c r="VTB122" s="34" t="s">
        <v>80</v>
      </c>
      <c r="VTQ122" s="34" t="s">
        <v>79</v>
      </c>
      <c r="VTR122" s="34" t="s">
        <v>80</v>
      </c>
      <c r="VUG122" s="34" t="s">
        <v>79</v>
      </c>
      <c r="VUH122" s="34" t="s">
        <v>80</v>
      </c>
      <c r="VUW122" s="34" t="s">
        <v>79</v>
      </c>
      <c r="VUX122" s="34" t="s">
        <v>80</v>
      </c>
      <c r="VVM122" s="34" t="s">
        <v>79</v>
      </c>
      <c r="VVN122" s="34" t="s">
        <v>80</v>
      </c>
      <c r="VWC122" s="34" t="s">
        <v>79</v>
      </c>
      <c r="VWD122" s="34" t="s">
        <v>80</v>
      </c>
      <c r="VWS122" s="34" t="s">
        <v>79</v>
      </c>
      <c r="VWT122" s="34" t="s">
        <v>80</v>
      </c>
      <c r="VXI122" s="34" t="s">
        <v>79</v>
      </c>
      <c r="VXJ122" s="34" t="s">
        <v>80</v>
      </c>
      <c r="VXY122" s="34" t="s">
        <v>79</v>
      </c>
      <c r="VXZ122" s="34" t="s">
        <v>80</v>
      </c>
      <c r="VYO122" s="34" t="s">
        <v>79</v>
      </c>
      <c r="VYP122" s="34" t="s">
        <v>80</v>
      </c>
      <c r="VZE122" s="34" t="s">
        <v>79</v>
      </c>
      <c r="VZF122" s="34" t="s">
        <v>80</v>
      </c>
      <c r="VZU122" s="34" t="s">
        <v>79</v>
      </c>
      <c r="VZV122" s="34" t="s">
        <v>80</v>
      </c>
      <c r="WAK122" s="34" t="s">
        <v>79</v>
      </c>
      <c r="WAL122" s="34" t="s">
        <v>80</v>
      </c>
      <c r="WBA122" s="34" t="s">
        <v>79</v>
      </c>
      <c r="WBB122" s="34" t="s">
        <v>80</v>
      </c>
      <c r="WBQ122" s="34" t="s">
        <v>79</v>
      </c>
      <c r="WBR122" s="34" t="s">
        <v>80</v>
      </c>
      <c r="WCG122" s="34" t="s">
        <v>79</v>
      </c>
      <c r="WCH122" s="34" t="s">
        <v>80</v>
      </c>
      <c r="WCW122" s="34" t="s">
        <v>79</v>
      </c>
      <c r="WCX122" s="34" t="s">
        <v>80</v>
      </c>
      <c r="WDM122" s="34" t="s">
        <v>79</v>
      </c>
      <c r="WDN122" s="34" t="s">
        <v>80</v>
      </c>
      <c r="WEC122" s="34" t="s">
        <v>79</v>
      </c>
      <c r="WED122" s="34" t="s">
        <v>80</v>
      </c>
      <c r="WES122" s="34" t="s">
        <v>79</v>
      </c>
      <c r="WET122" s="34" t="s">
        <v>80</v>
      </c>
      <c r="WFI122" s="34" t="s">
        <v>79</v>
      </c>
      <c r="WFJ122" s="34" t="s">
        <v>80</v>
      </c>
      <c r="WFY122" s="34" t="s">
        <v>79</v>
      </c>
      <c r="WFZ122" s="34" t="s">
        <v>80</v>
      </c>
      <c r="WGO122" s="34" t="s">
        <v>79</v>
      </c>
      <c r="WGP122" s="34" t="s">
        <v>80</v>
      </c>
      <c r="WHE122" s="34" t="s">
        <v>79</v>
      </c>
      <c r="WHF122" s="34" t="s">
        <v>80</v>
      </c>
      <c r="WHU122" s="34" t="s">
        <v>79</v>
      </c>
      <c r="WHV122" s="34" t="s">
        <v>80</v>
      </c>
      <c r="WIK122" s="34" t="s">
        <v>79</v>
      </c>
      <c r="WIL122" s="34" t="s">
        <v>80</v>
      </c>
      <c r="WJA122" s="34" t="s">
        <v>79</v>
      </c>
      <c r="WJB122" s="34" t="s">
        <v>80</v>
      </c>
      <c r="WJQ122" s="34" t="s">
        <v>79</v>
      </c>
      <c r="WJR122" s="34" t="s">
        <v>80</v>
      </c>
      <c r="WKG122" s="34" t="s">
        <v>79</v>
      </c>
      <c r="WKH122" s="34" t="s">
        <v>80</v>
      </c>
      <c r="WKW122" s="34" t="s">
        <v>79</v>
      </c>
      <c r="WKX122" s="34" t="s">
        <v>80</v>
      </c>
      <c r="WLM122" s="34" t="s">
        <v>79</v>
      </c>
      <c r="WLN122" s="34" t="s">
        <v>80</v>
      </c>
      <c r="WMC122" s="34" t="s">
        <v>79</v>
      </c>
      <c r="WMD122" s="34" t="s">
        <v>80</v>
      </c>
      <c r="WMS122" s="34" t="s">
        <v>79</v>
      </c>
      <c r="WMT122" s="34" t="s">
        <v>80</v>
      </c>
      <c r="WNI122" s="34" t="s">
        <v>79</v>
      </c>
      <c r="WNJ122" s="34" t="s">
        <v>80</v>
      </c>
      <c r="WNY122" s="34" t="s">
        <v>79</v>
      </c>
      <c r="WNZ122" s="34" t="s">
        <v>80</v>
      </c>
      <c r="WOO122" s="34" t="s">
        <v>79</v>
      </c>
      <c r="WOP122" s="34" t="s">
        <v>80</v>
      </c>
      <c r="WPE122" s="34" t="s">
        <v>79</v>
      </c>
      <c r="WPF122" s="34" t="s">
        <v>80</v>
      </c>
      <c r="WPU122" s="34" t="s">
        <v>79</v>
      </c>
      <c r="WPV122" s="34" t="s">
        <v>80</v>
      </c>
      <c r="WQK122" s="34" t="s">
        <v>79</v>
      </c>
      <c r="WQL122" s="34" t="s">
        <v>80</v>
      </c>
      <c r="WRA122" s="34" t="s">
        <v>79</v>
      </c>
      <c r="WRB122" s="34" t="s">
        <v>80</v>
      </c>
      <c r="WRQ122" s="34" t="s">
        <v>79</v>
      </c>
      <c r="WRR122" s="34" t="s">
        <v>80</v>
      </c>
      <c r="WSG122" s="34" t="s">
        <v>79</v>
      </c>
      <c r="WSH122" s="34" t="s">
        <v>80</v>
      </c>
      <c r="WSW122" s="34" t="s">
        <v>79</v>
      </c>
      <c r="WSX122" s="34" t="s">
        <v>80</v>
      </c>
      <c r="WTM122" s="34" t="s">
        <v>79</v>
      </c>
      <c r="WTN122" s="34" t="s">
        <v>80</v>
      </c>
      <c r="WUC122" s="34" t="s">
        <v>79</v>
      </c>
      <c r="WUD122" s="34" t="s">
        <v>80</v>
      </c>
      <c r="WUS122" s="34" t="s">
        <v>79</v>
      </c>
      <c r="WUT122" s="34" t="s">
        <v>80</v>
      </c>
      <c r="WVI122" s="34" t="s">
        <v>79</v>
      </c>
      <c r="WVJ122" s="34" t="s">
        <v>80</v>
      </c>
      <c r="WVY122" s="34" t="s">
        <v>79</v>
      </c>
      <c r="WVZ122" s="34" t="s">
        <v>80</v>
      </c>
      <c r="WWO122" s="34" t="s">
        <v>79</v>
      </c>
      <c r="WWP122" s="34" t="s">
        <v>80</v>
      </c>
      <c r="WXE122" s="34" t="s">
        <v>79</v>
      </c>
      <c r="WXF122" s="34" t="s">
        <v>80</v>
      </c>
      <c r="WXU122" s="34" t="s">
        <v>79</v>
      </c>
      <c r="WXV122" s="34" t="s">
        <v>80</v>
      </c>
      <c r="WYK122" s="34" t="s">
        <v>79</v>
      </c>
      <c r="WYL122" s="34" t="s">
        <v>80</v>
      </c>
      <c r="WZA122" s="34" t="s">
        <v>79</v>
      </c>
      <c r="WZB122" s="34" t="s">
        <v>80</v>
      </c>
      <c r="WZQ122" s="34" t="s">
        <v>79</v>
      </c>
      <c r="WZR122" s="34" t="s">
        <v>80</v>
      </c>
      <c r="XAG122" s="34" t="s">
        <v>79</v>
      </c>
      <c r="XAH122" s="34" t="s">
        <v>80</v>
      </c>
      <c r="XAW122" s="34" t="s">
        <v>79</v>
      </c>
      <c r="XAX122" s="34" t="s">
        <v>80</v>
      </c>
      <c r="XBM122" s="34" t="s">
        <v>79</v>
      </c>
      <c r="XBN122" s="34" t="s">
        <v>80</v>
      </c>
      <c r="XCC122" s="34" t="s">
        <v>79</v>
      </c>
      <c r="XCD122" s="34" t="s">
        <v>80</v>
      </c>
      <c r="XCS122" s="34" t="s">
        <v>79</v>
      </c>
      <c r="XCT122" s="34" t="s">
        <v>80</v>
      </c>
      <c r="XDI122" s="34" t="s">
        <v>79</v>
      </c>
      <c r="XDJ122" s="34" t="s">
        <v>80</v>
      </c>
      <c r="XDY122" s="34" t="s">
        <v>79</v>
      </c>
      <c r="XDZ122" s="34" t="s">
        <v>80</v>
      </c>
      <c r="XEO122" s="34" t="s">
        <v>79</v>
      </c>
      <c r="XEP122" s="34" t="s">
        <v>80</v>
      </c>
    </row>
    <row r="123" spans="1:1010 1025:2034 2049:3058 3073:4082 4097:5106 5121:6130 6145:7154 7169:8178 8193:9202 9217:10226 10241:11250 11265:12274 12289:13298 13313:14322 14337:15346 15361:16370" ht="14.1" hidden="1" thickBot="1"/>
    <row r="124" spans="1:1010 1025:2034 2049:3058 3073:4082 4097:5106 5121:6130 6145:7154 7169:8178 8193:9202 9217:10226 10241:11250 11265:12274 12289:13298 13313:14322 14337:15346 15361:16370" ht="14.1" hidden="1" thickBot="1">
      <c r="B124" s="272" t="s">
        <v>81</v>
      </c>
      <c r="C124" s="273"/>
      <c r="D124" s="273"/>
      <c r="E124" s="274"/>
      <c r="G124" s="272" t="s">
        <v>99</v>
      </c>
      <c r="H124" s="273"/>
      <c r="I124" s="273"/>
      <c r="J124" s="273"/>
      <c r="K124" s="274"/>
      <c r="M124" s="281" t="s">
        <v>100</v>
      </c>
      <c r="N124" s="282"/>
    </row>
    <row r="125" spans="1:1010 1025:2034 2049:3058 3073:4082 4097:5106 5121:6130 6145:7154 7169:8178 8193:9202 9217:10226 10241:11250 11265:12274 12289:13298 13313:14322 14337:15346 15361:16370" ht="14.1" hidden="1" thickBot="1">
      <c r="B125" s="146" t="s">
        <v>15</v>
      </c>
      <c r="C125" s="127">
        <f>+Resultado!$C$12</f>
        <v>1</v>
      </c>
      <c r="D125" s="127">
        <f>+Resultado!$D$12</f>
        <v>2</v>
      </c>
      <c r="E125" s="127">
        <f>+Resultado!$E$12</f>
        <v>3</v>
      </c>
      <c r="G125" s="7" t="s">
        <v>15</v>
      </c>
      <c r="H125" s="135">
        <f>+C125</f>
        <v>1</v>
      </c>
      <c r="I125" s="113">
        <f>+D125</f>
        <v>2</v>
      </c>
      <c r="J125" s="113">
        <v>3</v>
      </c>
      <c r="K125" s="74" t="s">
        <v>139</v>
      </c>
      <c r="M125" s="283"/>
      <c r="N125" s="284"/>
    </row>
    <row r="126" spans="1:1010 1025:2034 2049:3058 3073:4082 4097:5106 5121:6130 6145:7154 7169:8178 8193:9202 9217:10226 10241:11250 11265:12274 12289:13298 13313:14322 14337:15346 15361:16370" hidden="1">
      <c r="B126" s="147" t="s">
        <v>130</v>
      </c>
      <c r="C126" s="128"/>
      <c r="D126" s="129"/>
      <c r="E126" s="128"/>
      <c r="G126" s="95" t="s">
        <v>46</v>
      </c>
      <c r="H126" s="136" t="e">
        <f ca="1">+ROUND((C128/C131),2)</f>
        <v>#VALUE!</v>
      </c>
      <c r="I126" s="105" t="e">
        <f ca="1">+ROUND((D128/D131),2)</f>
        <v>#VALUE!</v>
      </c>
      <c r="J126" s="105" t="e">
        <f ca="1">+ROUND((E128/E131),2)</f>
        <v>#VALUE!</v>
      </c>
      <c r="K126" s="105" t="e">
        <f ca="1">+ROUND(AVERAGE(H126:J126),2)</f>
        <v>#VALUE!</v>
      </c>
      <c r="M126" s="95" t="s">
        <v>46</v>
      </c>
      <c r="N126" s="96" t="e">
        <f ca="1">+IF(K126&gt;$S$34,60,IF(AND(K126&gt;$S$36,K126&lt;=$S$34),48,IF(AND(K126&gt;$S$32,K126&lt;=$S$36),36,IF(AND(K126&gt;$S$37,K126&lt;=$S$32),24,IF(AND(K126&gt;$S$38,K126&lt;=$S$37),12,0)))))</f>
        <v>#VALUE!</v>
      </c>
    </row>
    <row r="127" spans="1:1010 1025:2034 2049:3058 3073:4082 4097:5106 5121:6130 6145:7154 7169:8178 8193:9202 9217:10226 10241:11250 11265:12274 12289:13298 13313:14322 14337:15346 15361:16370" hidden="1">
      <c r="B127" s="148" t="s">
        <v>32</v>
      </c>
      <c r="C127" s="129" t="str">
        <f ca="1">+IF(ISBLANK(OFFSET(Resultado!$B$12,MATCH($B127,Resultado!$B$13:$B$39,0),MATCH(C$125,Resultado!$C$12:$E$12,0))),"NA",OFFSET(Resultado!$B$12,MATCH($B127,Resultado!$B$13:$B$39,0),MATCH(C$125,Resultado!$C$12:$E$12,0)))</f>
        <v>NA</v>
      </c>
      <c r="D127" s="129" t="str">
        <f ca="1">+IF(ISBLANK(OFFSET(Resultado!$B$12,MATCH($B127,Resultado!$B$13:$B$39,0),MATCH(D$125,Resultado!$C$12:$E$12,0))),"NA",OFFSET(Resultado!$B$12,MATCH($B127,Resultado!$B$13:$B$39,0),MATCH(D$125,Resultado!$C$12:$E$12,0)))</f>
        <v>NA</v>
      </c>
      <c r="E127" s="129" t="str">
        <f ca="1">+IF(ISBLANK(OFFSET(Resultado!$B$12,MATCH($B127,Resultado!$B$13:$B$39,0),MATCH(E$125,Resultado!$C$12:$E$12,0))),"NA",OFFSET(Resultado!$B$12,MATCH($B127,Resultado!$B$13:$B$39,0),MATCH(E$125,Resultado!$C$12:$E$12,0)))</f>
        <v>NA</v>
      </c>
      <c r="G127" s="95" t="s">
        <v>48</v>
      </c>
      <c r="H127" s="118" t="e">
        <f ca="1">+ROUND((C128-C131),2)</f>
        <v>#VALUE!</v>
      </c>
      <c r="I127" s="106" t="e">
        <f ca="1">+ROUND((D128-D131),2)</f>
        <v>#VALUE!</v>
      </c>
      <c r="J127" s="106" t="e">
        <f ca="1">+ROUND((E128-E131),2)</f>
        <v>#VALUE!</v>
      </c>
      <c r="K127" s="99" t="e">
        <f ca="1">+ROUND(AVERAGE(H127:J127),2)</f>
        <v>#VALUE!</v>
      </c>
      <c r="M127" s="95" t="s">
        <v>48</v>
      </c>
      <c r="N127" s="96" t="e">
        <f ca="1">+IF(K127&gt;$T$34,60,IF(AND(K127&gt;$T$36,K127&lt;=$T$34),48,IF(AND(K127&gt;$T$32,K127&lt;=$T$36),36,IF(AND(K127&gt;$T$37,K127&lt;=$T$32),24,IF(AND(K127&gt;$T$38,K127&lt;=$T$37),12,0)))))</f>
        <v>#VALUE!</v>
      </c>
    </row>
    <row r="128" spans="1:1010 1025:2034 2049:3058 3073:4082 4097:5106 5121:6130 6145:7154 7169:8178 8193:9202 9217:10226 10241:11250 11265:12274 12289:13298 13313:14322 14337:15346 15361:16370" hidden="1">
      <c r="B128" s="148" t="s">
        <v>34</v>
      </c>
      <c r="C128" s="129" t="str">
        <f ca="1">+IF(ISBLANK(OFFSET(Resultado!$B$12,MATCH($B128,Resultado!$B$13:$B$39,0),MATCH(C$125,Resultado!$C$12:$E$12,0))),"NA",OFFSET(Resultado!$B$12,MATCH($B128,Resultado!$B$13:$B$39,0),MATCH(C$125,Resultado!$C$12:$E$12,0)))</f>
        <v>NA</v>
      </c>
      <c r="D128" s="129" t="str">
        <f ca="1">+IF(ISBLANK(OFFSET(Resultado!$B$12,MATCH($B128,Resultado!$B$13:$B$39,0),MATCH(D$125,Resultado!$C$12:$E$12,0))),"NA",OFFSET(Resultado!$B$12,MATCH($B128,Resultado!$B$13:$B$39,0),MATCH(D$125,Resultado!$C$12:$E$12,0)))</f>
        <v>NA</v>
      </c>
      <c r="E128" s="129" t="str">
        <f ca="1">+IF(ISBLANK(OFFSET(Resultado!$B$12,MATCH($B128,Resultado!$B$13:$B$39,0),MATCH(E$125,Resultado!$C$12:$E$12,0))),"NA",OFFSET(Resultado!$B$12,MATCH($B128,Resultado!$B$13:$B$39,0),MATCH(E$125,Resultado!$C$12:$E$12,0)))</f>
        <v>NA</v>
      </c>
      <c r="G128" s="95" t="s">
        <v>50</v>
      </c>
      <c r="H128" s="119" t="e">
        <f ca="1">+ROUND((C128-C130)/C131,2)</f>
        <v>#VALUE!</v>
      </c>
      <c r="I128" s="107" t="e">
        <f ca="1">+ROUND((D128-D130)/D131,2)</f>
        <v>#VALUE!</v>
      </c>
      <c r="J128" s="107" t="e">
        <f ca="1">+ROUND((E128-E130)/E131,2)</f>
        <v>#VALUE!</v>
      </c>
      <c r="K128" s="105" t="e">
        <f t="shared" ref="K128:K138" ca="1" si="2">+ROUND(AVERAGE(H128:J128),2)</f>
        <v>#VALUE!</v>
      </c>
      <c r="M128" s="95" t="s">
        <v>50</v>
      </c>
      <c r="N128" s="96" t="e">
        <f ca="1">+IF(K128&gt;$U$34,60,IF(AND(K128&gt;$U$36,K128&lt;=$U$34),48,IF(AND(K128&gt;$U$32,K128&lt;=$U$36),36,IF(AND(K128&gt;$U$37,K128&lt;=$U$32),24,IF(AND(K128&gt;$U$38,K128&lt;=$U$37),12,0)))))</f>
        <v>#VALUE!</v>
      </c>
    </row>
    <row r="129" spans="1:1010 1025:2034 2049:3058 3073:4082 4097:5106 5121:6130 6145:7154 7169:8178 8193:9202 9217:10226 10241:11250 11265:12274 12289:13298 13313:14322 14337:15346 15361:16370" hidden="1">
      <c r="B129" s="148" t="s">
        <v>36</v>
      </c>
      <c r="C129" s="129" t="str">
        <f ca="1">+IF(ISBLANK(OFFSET(Resultado!$B$12,MATCH($B129,Resultado!$B$13:$B$39,0),MATCH(C$125,Resultado!$C$12:$E$12,0))),"NA",OFFSET(Resultado!$B$12,MATCH($B129,Resultado!$B$13:$B$39,0),MATCH(C$125,Resultado!$C$12:$E$12,0)))</f>
        <v>NA</v>
      </c>
      <c r="D129" s="129" t="str">
        <f ca="1">+IF(ISBLANK(OFFSET(Resultado!$B$12,MATCH($B129,Resultado!$B$13:$B$39,0),MATCH(D$125,Resultado!$C$12:$E$12,0))),"NA",OFFSET(Resultado!$B$12,MATCH($B129,Resultado!$B$13:$B$39,0),MATCH(D$125,Resultado!$C$12:$E$12,0)))</f>
        <v>NA</v>
      </c>
      <c r="E129" s="129" t="str">
        <f ca="1">+IF(ISBLANK(OFFSET(Resultado!$B$12,MATCH($B129,Resultado!$B$13:$B$39,0),MATCH(E$125,Resultado!$C$12:$E$12,0))),"NA",OFFSET(Resultado!$B$12,MATCH($B129,Resultado!$B$13:$B$39,0),MATCH(E$125,Resultado!$C$12:$E$12,0)))</f>
        <v>NA</v>
      </c>
      <c r="G129" s="95" t="s">
        <v>52</v>
      </c>
      <c r="H129" s="120" t="e">
        <f ca="1">+ROUND((C138/C136),4)</f>
        <v>#VALUE!</v>
      </c>
      <c r="I129" s="108" t="e">
        <f ca="1">+ROUND((D138/D136),4)</f>
        <v>#VALUE!</v>
      </c>
      <c r="J129" s="108" t="e">
        <f ca="1">+ROUND((E138/E136),4)</f>
        <v>#VALUE!</v>
      </c>
      <c r="K129" s="108" t="e">
        <f ca="1">+ROUND(AVERAGE(H129:J129),2)</f>
        <v>#VALUE!</v>
      </c>
      <c r="M129" s="95" t="s">
        <v>52</v>
      </c>
      <c r="N129" s="96" t="e">
        <f ca="1">+IF(K129&gt;$V$34,60,IF(AND(K129&gt;$V$36,K129&lt;=$V$34),48,IF(AND(K129&gt;$V$32,K129&lt;=$V$36),36,IF(AND(K129&gt;$V$37,K129&lt;=$V$32),24,IF(AND(K129&gt;$V$38,K129&lt;=$V$37),12,0)))))</f>
        <v>#VALUE!</v>
      </c>
    </row>
    <row r="130" spans="1:1010 1025:2034 2049:3058 3073:4082 4097:5106 5121:6130 6145:7154 7169:8178 8193:9202 9217:10226 10241:11250 11265:12274 12289:13298 13313:14322 14337:15346 15361:16370" hidden="1">
      <c r="B130" s="148" t="s">
        <v>37</v>
      </c>
      <c r="C130" s="129" t="str">
        <f ca="1">+IF(ISBLANK(OFFSET(Resultado!$B$12,MATCH($B130,Resultado!$B$13:$B$39,0),MATCH(C$125,Resultado!$C$12:$E$12,0))),"NA",OFFSET(Resultado!$B$12,MATCH($B130,Resultado!$B$13:$B$39,0),MATCH(C$125,Resultado!$C$12:$E$12,0)))</f>
        <v>NA</v>
      </c>
      <c r="D130" s="129" t="str">
        <f ca="1">+IF(ISBLANK(OFFSET(Resultado!$B$12,MATCH($B130,Resultado!$B$13:$B$39,0),MATCH(D$125,Resultado!$C$12:$E$12,0))),"NA",OFFSET(Resultado!$B$12,MATCH($B130,Resultado!$B$13:$B$39,0),MATCH(D$125,Resultado!$C$12:$E$12,0)))</f>
        <v>NA</v>
      </c>
      <c r="E130" s="129" t="str">
        <f ca="1">+IF(ISBLANK(OFFSET(Resultado!$B$12,MATCH($B130,Resultado!$B$13:$B$39,0),MATCH(E$125,Resultado!$C$12:$E$12,0))),"NA",OFFSET(Resultado!$B$12,MATCH($B130,Resultado!$B$13:$B$39,0),MATCH(E$125,Resultado!$C$12:$E$12,0)))</f>
        <v>NA</v>
      </c>
      <c r="G130" s="95" t="s">
        <v>54</v>
      </c>
      <c r="H130" s="120" t="e">
        <f ca="1">+ROUND((C139/C136),4)</f>
        <v>#VALUE!</v>
      </c>
      <c r="I130" s="108" t="e">
        <f ca="1">+ROUND((D139/D136),4)</f>
        <v>#VALUE!</v>
      </c>
      <c r="J130" s="108" t="e">
        <f ca="1">+ROUND((E139/E136),4)</f>
        <v>#VALUE!</v>
      </c>
      <c r="K130" s="108" t="e">
        <f t="shared" ca="1" si="2"/>
        <v>#VALUE!</v>
      </c>
      <c r="M130" s="95" t="s">
        <v>54</v>
      </c>
      <c r="N130" s="96" t="e">
        <f ca="1">+IF(K130&gt;$W$34,60,IF(AND(K130&gt;$W$36,K130&lt;=$W$34),48,IF(AND(K130&gt;$W$32,K130&lt;=$W$36),36,IF(AND(K130&gt;$W$37,K130&lt;=$W$32),24,IF(AND(K130&gt;$W$38,K130&lt;=$W$37),12,0)))))</f>
        <v>#VALUE!</v>
      </c>
    </row>
    <row r="131" spans="1:1010 1025:2034 2049:3058 3073:4082 4097:5106 5121:6130 6145:7154 7169:8178 8193:9202 9217:10226 10241:11250 11265:12274 12289:13298 13313:14322 14337:15346 15361:16370" hidden="1">
      <c r="B131" s="148" t="s">
        <v>41</v>
      </c>
      <c r="C131" s="129" t="str">
        <f ca="1">+IF(ISBLANK(OFFSET(Resultado!$B$12,MATCH($B131,Resultado!$B$13:$B$39,0),MATCH(C$125,Resultado!$C$12:$E$12,0))),"NA",OFFSET(Resultado!$B$12,MATCH($B131,Resultado!$B$13:$B$39,0),MATCH(C$125,Resultado!$C$12:$E$12,0)))</f>
        <v>NA</v>
      </c>
      <c r="D131" s="129" t="str">
        <f ca="1">+IF(ISBLANK(OFFSET(Resultado!$B$12,MATCH($B131,Resultado!$B$13:$B$39,0),MATCH(D$125,Resultado!$C$12:$E$12,0))),"NA",OFFSET(Resultado!$B$12,MATCH($B131,Resultado!$B$13:$B$39,0),MATCH(D$125,Resultado!$C$12:$E$12,0)))</f>
        <v>NA</v>
      </c>
      <c r="E131" s="129" t="str">
        <f ca="1">+IF(ISBLANK(OFFSET(Resultado!$B$12,MATCH($B131,Resultado!$B$13:$B$39,0),MATCH(E$125,Resultado!$C$12:$E$12,0))),"NA",OFFSET(Resultado!$B$12,MATCH($B131,Resultado!$B$13:$B$39,0),MATCH(E$125,Resultado!$C$12:$E$12,0)))</f>
        <v>NA</v>
      </c>
      <c r="G131" s="95" t="s">
        <v>56</v>
      </c>
      <c r="H131" s="121" t="e">
        <f ca="1">+ROUND((C141/C136),4)</f>
        <v>#VALUE!</v>
      </c>
      <c r="I131" s="109" t="e">
        <f ca="1">+ROUND((D141/D136),4)</f>
        <v>#VALUE!</v>
      </c>
      <c r="J131" s="109" t="e">
        <f ca="1">+ROUND((E141/E136),4)</f>
        <v>#VALUE!</v>
      </c>
      <c r="K131" s="108" t="e">
        <f t="shared" ca="1" si="2"/>
        <v>#VALUE!</v>
      </c>
      <c r="M131" s="95" t="s">
        <v>56</v>
      </c>
      <c r="N131" s="96" t="e">
        <f ca="1">+IF(K131&gt;$X$34,60,IF(AND(K131&gt;$X$36,K131&lt;=$X$34),48,IF(AND(K131&gt;$X$32,K131&lt;=$X$36),36,IF(AND(K131&gt;$X$37,K131&lt;=$X$32),24,IF(AND(K131&gt;$X$38,K131&lt;=$X$37),12,0)))))</f>
        <v>#VALUE!</v>
      </c>
    </row>
    <row r="132" spans="1:1010 1025:2034 2049:3058 3073:4082 4097:5106 5121:6130 6145:7154 7169:8178 8193:9202 9217:10226 10241:11250 11265:12274 12289:13298 13313:14322 14337:15346 15361:16370" hidden="1">
      <c r="B132" s="148" t="s">
        <v>47</v>
      </c>
      <c r="C132" s="129" t="str">
        <f ca="1">+IF(ISBLANK(OFFSET(Resultado!$B$12,MATCH($B132,Resultado!$B$13:$B$39,0),MATCH(C$125,Resultado!$C$12:$E$12,0))),"NA",OFFSET(Resultado!$B$12,MATCH($B132,Resultado!$B$13:$B$39,0),MATCH(C$125,Resultado!$C$12:$E$12,0)))</f>
        <v>NA</v>
      </c>
      <c r="D132" s="129" t="str">
        <f ca="1">+IF(ISBLANK(OFFSET(Resultado!$B$12,MATCH($B132,Resultado!$B$13:$B$39,0),MATCH(D$125,Resultado!$C$12:$E$12,0))),"NA",OFFSET(Resultado!$B$12,MATCH($B132,Resultado!$B$13:$B$39,0),MATCH(D$125,Resultado!$C$12:$E$12,0)))</f>
        <v>NA</v>
      </c>
      <c r="E132" s="129" t="str">
        <f ca="1">+IF(ISBLANK(OFFSET(Resultado!$B$12,MATCH($B132,Resultado!$B$13:$B$39,0),MATCH(E$125,Resultado!$C$12:$E$12,0))),"NA",OFFSET(Resultado!$B$12,MATCH($B132,Resultado!$B$13:$B$39,0),MATCH(E$125,Resultado!$C$12:$E$12,0)))</f>
        <v>NA</v>
      </c>
      <c r="G132" s="95" t="s">
        <v>57</v>
      </c>
      <c r="H132" s="121" t="e">
        <f ca="1">+ROUND((C141/C134),4)</f>
        <v>#VALUE!</v>
      </c>
      <c r="I132" s="109" t="e">
        <f ca="1">+ROUND((D141/D134),4)</f>
        <v>#VALUE!</v>
      </c>
      <c r="J132" s="109" t="e">
        <f ca="1">+ROUND((E141/E134),4)</f>
        <v>#VALUE!</v>
      </c>
      <c r="K132" s="108" t="e">
        <f t="shared" ca="1" si="2"/>
        <v>#VALUE!</v>
      </c>
      <c r="M132" s="95" t="s">
        <v>57</v>
      </c>
      <c r="N132" s="96" t="e">
        <f ca="1">+IF(K132&gt;$Y$34,60,IF(AND(K132&gt;$Y$36,K132&lt;=$Y$34),48,IF(AND(K132&gt;$Y$32,K132&lt;=$Y$36),36,IF(AND(K132&gt;$Y$37,K132&lt;=$Y$32),24,IF(AND(K132&gt;$Y$38,K132&lt;=$Y$37),12,0)))))</f>
        <v>#VALUE!</v>
      </c>
    </row>
    <row r="133" spans="1:1010 1025:2034 2049:3058 3073:4082 4097:5106 5121:6130 6145:7154 7169:8178 8193:9202 9217:10226 10241:11250 11265:12274 12289:13298 13313:14322 14337:15346 15361:16370" hidden="1">
      <c r="B133" s="148" t="s">
        <v>45</v>
      </c>
      <c r="C133" s="129" t="str">
        <f ca="1">+IF(ISBLANK(OFFSET(Resultado!$B$12,MATCH($B133,Resultado!$B$13:$B$39,0),MATCH(C$125,Resultado!$C$12:$E$12,0))),"NA",OFFSET(Resultado!$B$12,MATCH($B133,Resultado!$B$13:$B$39,0),MATCH(C$125,Resultado!$C$12:$E$12,0)))</f>
        <v>NA</v>
      </c>
      <c r="D133" s="129" t="str">
        <f ca="1">+IF(ISBLANK(OFFSET(Resultado!$B$12,MATCH($B133,Resultado!$B$13:$B$39,0),MATCH(D$125,Resultado!$C$12:$E$12,0))),"NA",OFFSET(Resultado!$B$12,MATCH($B133,Resultado!$B$13:$B$39,0),MATCH(D$125,Resultado!$C$12:$E$12,0)))</f>
        <v>NA</v>
      </c>
      <c r="E133" s="129" t="str">
        <f ca="1">+IF(ISBLANK(OFFSET(Resultado!$B$12,MATCH($B133,Resultado!$B$13:$B$39,0),MATCH(E$125,Resultado!$C$12:$E$12,0))),"NA",OFFSET(Resultado!$B$12,MATCH($B133,Resultado!$B$13:$B$39,0),MATCH(E$125,Resultado!$C$12:$E$12,0)))</f>
        <v>NA</v>
      </c>
      <c r="G133" s="95" t="s">
        <v>59</v>
      </c>
      <c r="H133" s="121" t="e">
        <f ca="1">+ROUND((C141/C127),4)</f>
        <v>#VALUE!</v>
      </c>
      <c r="I133" s="109" t="e">
        <f ca="1">+ROUND((D141/D127),4)</f>
        <v>#VALUE!</v>
      </c>
      <c r="J133" s="109" t="e">
        <f ca="1">+ROUND((E141/E127),4)</f>
        <v>#VALUE!</v>
      </c>
      <c r="K133" s="108" t="e">
        <f t="shared" ca="1" si="2"/>
        <v>#VALUE!</v>
      </c>
      <c r="M133" s="95" t="s">
        <v>59</v>
      </c>
      <c r="N133" s="96" t="e">
        <f ca="1">+IF(K133&gt;$Z$34,60,IF(AND(K133&gt;$Z$36,K133&lt;=$Z$34),48,IF(AND(K133&gt;$Z$32,K133&lt;=$Z$36),36,IF(AND(K133&gt;$Z$37,K133&lt;=$Z$32),24,IF(AND(K133&gt;$Z$38,K133&lt;=$Z$37),12,0)))))</f>
        <v>#VALUE!</v>
      </c>
    </row>
    <row r="134" spans="1:1010 1025:2034 2049:3058 3073:4082 4097:5106 5121:6130 6145:7154 7169:8178 8193:9202 9217:10226 10241:11250 11265:12274 12289:13298 13313:14322 14337:15346 15361:16370" hidden="1">
      <c r="B134" s="148" t="s">
        <v>49</v>
      </c>
      <c r="C134" s="129" t="str">
        <f ca="1">+IF(ISBLANK(OFFSET(Resultado!$B$12,MATCH($B134,Resultado!$B$13:$B$39,0),MATCH(C$125,Resultado!$C$12:$E$12,0))),"NA",OFFSET(Resultado!$B$12,MATCH($B134,Resultado!$B$13:$B$39,0),MATCH(C$125,Resultado!$C$12:$E$12,0)))</f>
        <v>NA</v>
      </c>
      <c r="D134" s="129" t="str">
        <f ca="1">+IF(ISBLANK(OFFSET(Resultado!$B$12,MATCH($B134,Resultado!$B$13:$B$39,0),MATCH(D$125,Resultado!$C$12:$E$12,0))),"NA",OFFSET(Resultado!$B$12,MATCH($B134,Resultado!$B$13:$B$39,0),MATCH(D$125,Resultado!$C$12:$E$12,0)))</f>
        <v>NA</v>
      </c>
      <c r="E134" s="129" t="str">
        <f ca="1">+IF(ISBLANK(OFFSET(Resultado!$B$12,MATCH($B134,Resultado!$B$13:$B$39,0),MATCH(E$125,Resultado!$C$12:$E$12,0))),"NA",OFFSET(Resultado!$B$12,MATCH($B134,Resultado!$B$13:$B$39,0),MATCH(E$125,Resultado!$C$12:$E$12,0)))</f>
        <v>NA</v>
      </c>
      <c r="G134" s="95" t="s">
        <v>61</v>
      </c>
      <c r="H134" s="119" t="e">
        <f ca="1">+ROUND((C129/C136)*365,2)</f>
        <v>#VALUE!</v>
      </c>
      <c r="I134" s="107" t="e">
        <f ca="1">+ROUND((D129/D136)*365,2)</f>
        <v>#VALUE!</v>
      </c>
      <c r="J134" s="107" t="e">
        <f ca="1">+ROUND((E129/E136)*365,2)</f>
        <v>#VALUE!</v>
      </c>
      <c r="K134" s="131" t="e">
        <f t="shared" ca="1" si="2"/>
        <v>#VALUE!</v>
      </c>
      <c r="M134" s="95" t="s">
        <v>61</v>
      </c>
      <c r="N134" s="96" t="e">
        <f ca="1">+IF(K134&gt;$AA$34,0,IF(AND(K134&gt;=$AA$36,K134&lt;=$AA$34),12,IF(AND(K134&gt;=$AA$32,K134&lt;$AA$36),24,IF(AND(K134&gt;=$AA$37,K134&lt;$AA$32),36,IF(AND(K134&gt;=$AA$38,K134&lt;$AA$37),48,60)))))</f>
        <v>#VALUE!</v>
      </c>
    </row>
    <row r="135" spans="1:1010 1025:2034 2049:3058 3073:4082 4097:5106 5121:6130 6145:7154 7169:8178 8193:9202 9217:10226 10241:11250 11265:12274 12289:13298 13313:14322 14337:15346 15361:16370" hidden="1">
      <c r="B135" s="147" t="s">
        <v>138</v>
      </c>
      <c r="C135" s="128"/>
      <c r="D135" s="129"/>
      <c r="E135" s="128"/>
      <c r="G135" s="95" t="s">
        <v>63</v>
      </c>
      <c r="H135" s="119" t="e">
        <f ca="1">+ROUND((C132/C136)*365,2)</f>
        <v>#VALUE!</v>
      </c>
      <c r="I135" s="107" t="e">
        <f ca="1">+ROUND((D132/D136)*365,2)</f>
        <v>#VALUE!</v>
      </c>
      <c r="J135" s="107" t="e">
        <f ca="1">+ROUND((E132/E136)*365,2)</f>
        <v>#VALUE!</v>
      </c>
      <c r="K135" s="107" t="e">
        <f t="shared" ca="1" si="2"/>
        <v>#VALUE!</v>
      </c>
      <c r="M135" s="95" t="s">
        <v>63</v>
      </c>
      <c r="N135" s="96" t="e">
        <f ca="1">+IF(K135&gt;$AB$34,0,IF(AND(K135&gt;=$AB$36,K135&lt;=$AB$34),12,IF(AND(K135&gt;=$AB$32,K135&lt;$AB$36),24,IF(AND(K135&gt;=$AB$37,K135&lt;$AB$32),36,IF(AND(K135&gt;=$AB$38,K135&lt;$AB$37),48,60)))))</f>
        <v>#VALUE!</v>
      </c>
    </row>
    <row r="136" spans="1:1010 1025:2034 2049:3058 3073:4082 4097:5106 5121:6130 6145:7154 7169:8178 8193:9202 9217:10226 10241:11250 11265:12274 12289:13298 13313:14322 14337:15346 15361:16370" hidden="1">
      <c r="B136" s="148" t="s">
        <v>18</v>
      </c>
      <c r="C136" s="129" t="str">
        <f ca="1">+IF(ISBLANK(OFFSET(Resultado!$B$12,MATCH($B136,Resultado!$B$13:$B$39,0),MATCH(C$125,Resultado!$C$12:$E$12,0))),"NA",OFFSET(Resultado!$B$12,MATCH($B136,Resultado!$B$13:$B$39,0),MATCH(C$125,Resultado!$C$12:$E$12,0)))</f>
        <v>NA</v>
      </c>
      <c r="D136" s="129" t="str">
        <f ca="1">+IF(ISBLANK(OFFSET(Resultado!$B$12,MATCH($B136,Resultado!$B$13:$B$39,0),MATCH(D$125,Resultado!$C$12:$E$12,0))),"NA",OFFSET(Resultado!$B$12,MATCH($B136,Resultado!$B$13:$B$39,0),MATCH(D$125,Resultado!$C$12:$E$12,0)))</f>
        <v>NA</v>
      </c>
      <c r="E136" s="129" t="str">
        <f ca="1">+IF(ISBLANK(OFFSET(Resultado!$B$12,MATCH($B136,Resultado!$B$13:$B$39,0),MATCH(E$125,Resultado!$C$12:$E$12,0))),"NA",OFFSET(Resultado!$B$12,MATCH($B136,Resultado!$B$13:$B$39,0),MATCH(E$125,Resultado!$C$12:$E$12,0)))</f>
        <v>NA</v>
      </c>
      <c r="G136" s="95" t="s">
        <v>65</v>
      </c>
      <c r="H136" s="120" t="e">
        <f ca="1">+ROUND((C133/C136),4)</f>
        <v>#VALUE!</v>
      </c>
      <c r="I136" s="108" t="e">
        <f ca="1">+ROUND((D133/D136),4)</f>
        <v>#VALUE!</v>
      </c>
      <c r="J136" s="108" t="e">
        <f ca="1">+ROUND((E133/E136),4)</f>
        <v>#VALUE!</v>
      </c>
      <c r="K136" s="108" t="e">
        <f t="shared" ca="1" si="2"/>
        <v>#VALUE!</v>
      </c>
      <c r="M136" s="95" t="s">
        <v>65</v>
      </c>
      <c r="N136" s="96" t="e">
        <f ca="1">+IF(K136&gt;$AC$34,0,IF(AND(K136&gt;=$AC$36,K136&lt;=$AC$34),12,IF(AND(K136&gt;=$AC$32,K136&lt;$AC$36),24,IF(AND(K136&gt;=$AC$37,K136&lt;$AC$32),36,IF(AND(K136&gt;=$AC$38,K136&lt;$AC$37),48,60)))))</f>
        <v>#VALUE!</v>
      </c>
    </row>
    <row r="137" spans="1:1010 1025:2034 2049:3058 3073:4082 4097:5106 5121:6130 6145:7154 7169:8178 8193:9202 9217:10226 10241:11250 11265:12274 12289:13298 13313:14322 14337:15346 15361:16370" hidden="1">
      <c r="B137" s="148" t="s">
        <v>20</v>
      </c>
      <c r="C137" s="129" t="str">
        <f ca="1">+IF(ISBLANK(OFFSET(Resultado!$B$12,MATCH($B137,Resultado!$B$13:$B$39,0),MATCH(C$125,Resultado!$C$12:$E$12,0))),"NA",OFFSET(Resultado!$B$12,MATCH($B137,Resultado!$B$13:$B$39,0),MATCH(C$125,Resultado!$C$12:$E$12,0)))</f>
        <v>NA</v>
      </c>
      <c r="D137" s="129" t="str">
        <f ca="1">+IF(ISBLANK(OFFSET(Resultado!$B$12,MATCH($B137,Resultado!$B$13:$B$39,0),MATCH(D$125,Resultado!$C$12:$E$12,0))),"NA",OFFSET(Resultado!$B$12,MATCH($B137,Resultado!$B$13:$B$39,0),MATCH(D$125,Resultado!$C$12:$E$12,0)))</f>
        <v>NA</v>
      </c>
      <c r="E137" s="129" t="str">
        <f ca="1">+IF(ISBLANK(OFFSET(Resultado!$B$12,MATCH($B137,Resultado!$B$13:$B$39,0),MATCH(E$125,Resultado!$C$12:$E$12,0))),"NA",OFFSET(Resultado!$B$12,MATCH($B137,Resultado!$B$13:$B$39,0),MATCH(E$125,Resultado!$C$12:$E$12,0)))</f>
        <v>NA</v>
      </c>
      <c r="G137" s="95" t="s">
        <v>67</v>
      </c>
      <c r="H137" s="120" t="e">
        <f ca="1">+ROUND((C140/C136),4)</f>
        <v>#VALUE!</v>
      </c>
      <c r="I137" s="108" t="e">
        <f ca="1">+ROUND((D140/D136),4)</f>
        <v>#VALUE!</v>
      </c>
      <c r="J137" s="108" t="e">
        <f ca="1">+ROUND((E140/E136),4)</f>
        <v>#VALUE!</v>
      </c>
      <c r="K137" s="108" t="e">
        <f t="shared" ca="1" si="2"/>
        <v>#VALUE!</v>
      </c>
      <c r="M137" s="95" t="s">
        <v>67</v>
      </c>
      <c r="N137" s="96" t="e">
        <f ca="1">+IF(K137&gt;$AD$34,0,IF(AND(K137&gt;=$AD$36,K137&lt;=$AD$34),12,IF(AND(K137&gt;=$AD$32,K137&lt;$AD$36),24,IF(AND(K137&gt;=$AD$37,K137&lt;$AD$32),36,IF(AND(K137&gt;=$AD$38,K137&lt;$AD$37),48,60)))))</f>
        <v>#VALUE!</v>
      </c>
    </row>
    <row r="138" spans="1:1010 1025:2034 2049:3058 3073:4082 4097:5106 5121:6130 6145:7154 7169:8178 8193:9202 9217:10226 10241:11250 11265:12274 12289:13298 13313:14322 14337:15346 15361:16370" ht="14.1" hidden="1" thickBot="1">
      <c r="B138" s="148" t="s">
        <v>22</v>
      </c>
      <c r="C138" s="129" t="str">
        <f ca="1">+IF(ISBLANK(OFFSET(Resultado!$B$12,MATCH($B138,Resultado!$B$13:$B$39,0),MATCH(C$125,Resultado!$C$12:$E$12,0))),"NA",OFFSET(Resultado!$B$12,MATCH($B138,Resultado!$B$13:$B$39,0),MATCH(C$125,Resultado!$C$12:$E$12,0)))</f>
        <v>NA</v>
      </c>
      <c r="D138" s="129" t="str">
        <f ca="1">+IF(ISBLANK(OFFSET(Resultado!$B$12,MATCH($B138,Resultado!$B$13:$B$39,0),MATCH(D$125,Resultado!$C$12:$E$12,0))),"NA",OFFSET(Resultado!$B$12,MATCH($B138,Resultado!$B$13:$B$39,0),MATCH(D$125,Resultado!$C$12:$E$12,0)))</f>
        <v>NA</v>
      </c>
      <c r="E138" s="129" t="str">
        <f ca="1">+IF(ISBLANK(OFFSET(Resultado!$B$12,MATCH($B138,Resultado!$B$13:$B$39,0),MATCH(E$125,Resultado!$C$12:$E$12,0))),"NA",OFFSET(Resultado!$B$12,MATCH($B138,Resultado!$B$13:$B$39,0),MATCH(E$125,Resultado!$C$12:$E$12,0)))</f>
        <v>NA</v>
      </c>
      <c r="G138" s="97" t="s">
        <v>69</v>
      </c>
      <c r="H138" s="122" t="e">
        <f ca="1">+ROUND((C139/C142),2)</f>
        <v>#VALUE!</v>
      </c>
      <c r="I138" s="110" t="e">
        <f ca="1">+ROUND((D139/D142),2)</f>
        <v>#VALUE!</v>
      </c>
      <c r="J138" s="110" t="e">
        <f ca="1">+ROUND((E139/E142),2)</f>
        <v>#VALUE!</v>
      </c>
      <c r="K138" s="110" t="e">
        <f t="shared" ca="1" si="2"/>
        <v>#VALUE!</v>
      </c>
      <c r="M138" s="95" t="s">
        <v>69</v>
      </c>
      <c r="N138" s="96" t="e">
        <f ca="1">+IF(K138&gt;$AE$34,60,IF(AND(K138&gt;$AE$36,K138&lt;=$AE$34),48,IF(AND(K138&gt;$AE$32,K138&lt;=$AE$36),36,IF(AND(K138&gt;$AE$37,K138&lt;=$AE$32),24,IF(AND(K138&gt;$AE$38,K138&lt;=$AE$37),12,0)))))</f>
        <v>#VALUE!</v>
      </c>
    </row>
    <row r="139" spans="1:1010 1025:2034 2049:3058 3073:4082 4097:5106 5121:6130 6145:7154 7169:8178 8193:9202 9217:10226 10241:11250 11265:12274 12289:13298 13313:14322 14337:15346 15361:16370" ht="14.1" hidden="1" thickBot="1">
      <c r="B139" s="148" t="s">
        <v>24</v>
      </c>
      <c r="C139" s="129" t="str">
        <f ca="1">+IF(ISBLANK(OFFSET(Resultado!$B$12,MATCH($B139,Resultado!$B$13:$B$39,0),MATCH(C$125,Resultado!$C$12:$E$12,0))),"NA",OFFSET(Resultado!$B$12,MATCH($B139,Resultado!$B$13:$B$39,0),MATCH(C$125,Resultado!$C$12:$E$12,0)))</f>
        <v>NA</v>
      </c>
      <c r="D139" s="129" t="str">
        <f ca="1">+IF(ISBLANK(OFFSET(Resultado!$B$12,MATCH($B139,Resultado!$B$13:$B$39,0),MATCH(D$125,Resultado!$C$12:$E$12,0))),"NA",OFFSET(Resultado!$B$12,MATCH($B139,Resultado!$B$13:$B$39,0),MATCH(D$125,Resultado!$C$12:$E$12,0)))</f>
        <v>NA</v>
      </c>
      <c r="E139" s="129" t="str">
        <f ca="1">+IF(ISBLANK(OFFSET(Resultado!$B$12,MATCH($B139,Resultado!$B$13:$B$39,0),MATCH(E$125,Resultado!$C$12:$E$12,0))),"NA",OFFSET(Resultado!$B$12,MATCH($B139,Resultado!$B$13:$B$39,0),MATCH(E$125,Resultado!$C$12:$E$12,0)))</f>
        <v>NA</v>
      </c>
      <c r="M139" s="87" t="s">
        <v>115</v>
      </c>
      <c r="N139" s="88" t="e">
        <f ca="1">+SUM(N126:N138)</f>
        <v>#VALUE!</v>
      </c>
    </row>
    <row r="140" spans="1:1010 1025:2034 2049:3058 3073:4082 4097:5106 5121:6130 6145:7154 7169:8178 8193:9202 9217:10226 10241:11250 11265:12274 12289:13298 13313:14322 14337:15346 15361:16370" ht="14.1" hidden="1" thickBot="1">
      <c r="B140" s="148" t="s">
        <v>27</v>
      </c>
      <c r="C140" s="129" t="str">
        <f ca="1">+IF(ISBLANK(OFFSET(Resultado!$B$12,MATCH($B140,Resultado!$B$13:$B$39,0),MATCH(C$125,Resultado!$C$12:$E$12,0))),"NA",OFFSET(Resultado!$B$12,MATCH($B140,Resultado!$B$13:$B$39,0),MATCH(C$125,Resultado!$C$12:$E$12,0)))</f>
        <v>NA</v>
      </c>
      <c r="D140" s="129" t="str">
        <f ca="1">+IF(ISBLANK(OFFSET(Resultado!$B$12,MATCH($B140,Resultado!$B$13:$B$39,0),MATCH(D$125,Resultado!$C$12:$E$12,0))),"NA",OFFSET(Resultado!$B$12,MATCH($B140,Resultado!$B$13:$B$39,0),MATCH(D$125,Resultado!$C$12:$E$12,0)))</f>
        <v>NA</v>
      </c>
      <c r="E140" s="129" t="str">
        <f ca="1">+IF(ISBLANK(OFFSET(Resultado!$B$12,MATCH($B140,Resultado!$B$13:$B$39,0),MATCH(E$125,Resultado!$C$12:$E$12,0))),"NA",OFFSET(Resultado!$B$12,MATCH($B140,Resultado!$B$13:$B$39,0),MATCH(E$125,Resultado!$C$12:$E$12,0)))</f>
        <v>NA</v>
      </c>
      <c r="M140" s="123" t="s">
        <v>112</v>
      </c>
      <c r="N140" s="57" t="e">
        <f ca="1">+IF(AND(N139&gt;=312,N139&lt;=390),"Cumple condicionalmente",IF(N139&gt;390,"Cumple","No cumple"))</f>
        <v>#VALUE!</v>
      </c>
    </row>
    <row r="141" spans="1:1010 1025:2034 2049:3058 3073:4082 4097:5106 5121:6130 6145:7154 7169:8178 8193:9202 9217:10226 10241:11250 11265:12274 12289:13298 13313:14322 14337:15346 15361:16370" hidden="1">
      <c r="B141" s="148" t="s">
        <v>28</v>
      </c>
      <c r="C141" s="129" t="str">
        <f ca="1">+IF(ISBLANK(OFFSET(Resultado!$B$12,MATCH($B141,Resultado!$B$13:$B$39,0),MATCH(C$125,Resultado!$C$12:$E$12,0))),"NA",OFFSET(Resultado!$B$12,MATCH($B141,Resultado!$B$13:$B$39,0),MATCH(C$125,Resultado!$C$12:$E$12,0)))</f>
        <v>NA</v>
      </c>
      <c r="D141" s="129" t="str">
        <f ca="1">+IF(ISBLANK(OFFSET(Resultado!$B$12,MATCH($B141,Resultado!$B$13:$B$39,0),MATCH(D$125,Resultado!$C$12:$E$12,0))),"NA",OFFSET(Resultado!$B$12,MATCH($B141,Resultado!$B$13:$B$39,0),MATCH(D$125,Resultado!$C$12:$E$12,0)))</f>
        <v>NA</v>
      </c>
      <c r="E141" s="129" t="str">
        <f ca="1">+IF(ISBLANK(OFFSET(Resultado!$B$12,MATCH($B141,Resultado!$B$13:$B$39,0),MATCH(E$125,Resultado!$C$12:$E$12,0))),"NA",OFFSET(Resultado!$B$12,MATCH($B141,Resultado!$B$13:$B$39,0),MATCH(E$125,Resultado!$C$12:$E$12,0)))</f>
        <v>NA</v>
      </c>
    </row>
    <row r="142" spans="1:1010 1025:2034 2049:3058 3073:4082 4097:5106 5121:6130 6145:7154 7169:8178 8193:9202 9217:10226 10241:11250 11265:12274 12289:13298 13313:14322 14337:15346 15361:16370" ht="14.1" hidden="1" thickBot="1">
      <c r="B142" s="149" t="s">
        <v>53</v>
      </c>
      <c r="C142" s="130" t="str">
        <f ca="1">+IF(ISBLANK(OFFSET(Resultado!$B$12,MATCH($B142,Resultado!$B$13:$B$39,0),MATCH(C$125,Resultado!$C$12:$E$12,0))),"NA",OFFSET(Resultado!$B$12,MATCH($B142,Resultado!$B$13:$B$39,0),MATCH(C$125,Resultado!$C$12:$E$12,0)))</f>
        <v>NA</v>
      </c>
      <c r="D142" s="130" t="str">
        <f ca="1">+IF(ISBLANK(OFFSET(Resultado!$B$12,MATCH($B142,Resultado!$B$13:$B$39,0),MATCH(D$125,Resultado!$C$12:$E$12,0))),"NA",OFFSET(Resultado!$B$12,MATCH($B142,Resultado!$B$13:$B$39,0),MATCH(D$125,Resultado!$C$12:$E$12,0)))</f>
        <v>NA</v>
      </c>
      <c r="E142" s="130" t="str">
        <f ca="1">+IF(ISBLANK(OFFSET(Resultado!$B$12,MATCH($B142,Resultado!$B$13:$B$39,0),MATCH(E$125,Resultado!$C$12:$E$12,0))),"NA",OFFSET(Resultado!$B$12,MATCH($B142,Resultado!$B$13:$B$39,0),MATCH(E$125,Resultado!$C$12:$E$12,0)))</f>
        <v>NA</v>
      </c>
    </row>
    <row r="144" spans="1:1010 1025:2034 2049:3058 3073:4082 4097:5106 5121:6130 6145:7154 7169:8178 8193:9202 9217:10226 10241:11250 11265:12274 12289:13298 13313:14322 14337:15346 15361:16370" s="33" customFormat="1">
      <c r="A144" s="34" t="s">
        <v>79</v>
      </c>
      <c r="B144" s="34" t="s">
        <v>8</v>
      </c>
      <c r="Q144" s="34"/>
      <c r="R144" s="34"/>
      <c r="AG144" s="34" t="s">
        <v>79</v>
      </c>
      <c r="AH144" s="34" t="s">
        <v>80</v>
      </c>
      <c r="AW144" s="34" t="s">
        <v>79</v>
      </c>
      <c r="AX144" s="34" t="s">
        <v>80</v>
      </c>
      <c r="BM144" s="34" t="s">
        <v>79</v>
      </c>
      <c r="BN144" s="34" t="s">
        <v>80</v>
      </c>
      <c r="CC144" s="34" t="s">
        <v>79</v>
      </c>
      <c r="CD144" s="34" t="s">
        <v>80</v>
      </c>
      <c r="CS144" s="34" t="s">
        <v>79</v>
      </c>
      <c r="CT144" s="34" t="s">
        <v>80</v>
      </c>
      <c r="DI144" s="34" t="s">
        <v>79</v>
      </c>
      <c r="DJ144" s="34" t="s">
        <v>80</v>
      </c>
      <c r="DY144" s="34" t="s">
        <v>79</v>
      </c>
      <c r="DZ144" s="34" t="s">
        <v>80</v>
      </c>
      <c r="EO144" s="34" t="s">
        <v>79</v>
      </c>
      <c r="EP144" s="34" t="s">
        <v>80</v>
      </c>
      <c r="FE144" s="34" t="s">
        <v>79</v>
      </c>
      <c r="FF144" s="34" t="s">
        <v>80</v>
      </c>
      <c r="FU144" s="34" t="s">
        <v>79</v>
      </c>
      <c r="FV144" s="34" t="s">
        <v>80</v>
      </c>
      <c r="GK144" s="34" t="s">
        <v>79</v>
      </c>
      <c r="GL144" s="34" t="s">
        <v>80</v>
      </c>
      <c r="HA144" s="34" t="s">
        <v>79</v>
      </c>
      <c r="HB144" s="34" t="s">
        <v>80</v>
      </c>
      <c r="HQ144" s="34" t="s">
        <v>79</v>
      </c>
      <c r="HR144" s="34" t="s">
        <v>80</v>
      </c>
      <c r="IG144" s="34" t="s">
        <v>79</v>
      </c>
      <c r="IH144" s="34" t="s">
        <v>80</v>
      </c>
      <c r="IW144" s="34" t="s">
        <v>79</v>
      </c>
      <c r="IX144" s="34" t="s">
        <v>80</v>
      </c>
      <c r="JM144" s="34" t="s">
        <v>79</v>
      </c>
      <c r="JN144" s="34" t="s">
        <v>80</v>
      </c>
      <c r="KC144" s="34" t="s">
        <v>79</v>
      </c>
      <c r="KD144" s="34" t="s">
        <v>80</v>
      </c>
      <c r="KS144" s="34" t="s">
        <v>79</v>
      </c>
      <c r="KT144" s="34" t="s">
        <v>80</v>
      </c>
      <c r="LI144" s="34" t="s">
        <v>79</v>
      </c>
      <c r="LJ144" s="34" t="s">
        <v>80</v>
      </c>
      <c r="LY144" s="34" t="s">
        <v>79</v>
      </c>
      <c r="LZ144" s="34" t="s">
        <v>80</v>
      </c>
      <c r="MO144" s="34" t="s">
        <v>79</v>
      </c>
      <c r="MP144" s="34" t="s">
        <v>80</v>
      </c>
      <c r="NE144" s="34" t="s">
        <v>79</v>
      </c>
      <c r="NF144" s="34" t="s">
        <v>80</v>
      </c>
      <c r="NU144" s="34" t="s">
        <v>79</v>
      </c>
      <c r="NV144" s="34" t="s">
        <v>80</v>
      </c>
      <c r="OK144" s="34" t="s">
        <v>79</v>
      </c>
      <c r="OL144" s="34" t="s">
        <v>80</v>
      </c>
      <c r="PA144" s="34" t="s">
        <v>79</v>
      </c>
      <c r="PB144" s="34" t="s">
        <v>80</v>
      </c>
      <c r="PQ144" s="34" t="s">
        <v>79</v>
      </c>
      <c r="PR144" s="34" t="s">
        <v>80</v>
      </c>
      <c r="QG144" s="34" t="s">
        <v>79</v>
      </c>
      <c r="QH144" s="34" t="s">
        <v>80</v>
      </c>
      <c r="QW144" s="34" t="s">
        <v>79</v>
      </c>
      <c r="QX144" s="34" t="s">
        <v>80</v>
      </c>
      <c r="RM144" s="34" t="s">
        <v>79</v>
      </c>
      <c r="RN144" s="34" t="s">
        <v>80</v>
      </c>
      <c r="SC144" s="34" t="s">
        <v>79</v>
      </c>
      <c r="SD144" s="34" t="s">
        <v>80</v>
      </c>
      <c r="SS144" s="34" t="s">
        <v>79</v>
      </c>
      <c r="ST144" s="34" t="s">
        <v>80</v>
      </c>
      <c r="TI144" s="34" t="s">
        <v>79</v>
      </c>
      <c r="TJ144" s="34" t="s">
        <v>80</v>
      </c>
      <c r="TY144" s="34" t="s">
        <v>79</v>
      </c>
      <c r="TZ144" s="34" t="s">
        <v>80</v>
      </c>
      <c r="UO144" s="34" t="s">
        <v>79</v>
      </c>
      <c r="UP144" s="34" t="s">
        <v>80</v>
      </c>
      <c r="VE144" s="34" t="s">
        <v>79</v>
      </c>
      <c r="VF144" s="34" t="s">
        <v>80</v>
      </c>
      <c r="VU144" s="34" t="s">
        <v>79</v>
      </c>
      <c r="VV144" s="34" t="s">
        <v>80</v>
      </c>
      <c r="WK144" s="34" t="s">
        <v>79</v>
      </c>
      <c r="WL144" s="34" t="s">
        <v>80</v>
      </c>
      <c r="XA144" s="34" t="s">
        <v>79</v>
      </c>
      <c r="XB144" s="34" t="s">
        <v>80</v>
      </c>
      <c r="XQ144" s="34" t="s">
        <v>79</v>
      </c>
      <c r="XR144" s="34" t="s">
        <v>80</v>
      </c>
      <c r="YG144" s="34" t="s">
        <v>79</v>
      </c>
      <c r="YH144" s="34" t="s">
        <v>80</v>
      </c>
      <c r="YW144" s="34" t="s">
        <v>79</v>
      </c>
      <c r="YX144" s="34" t="s">
        <v>80</v>
      </c>
      <c r="ZM144" s="34" t="s">
        <v>79</v>
      </c>
      <c r="ZN144" s="34" t="s">
        <v>80</v>
      </c>
      <c r="AAC144" s="34" t="s">
        <v>79</v>
      </c>
      <c r="AAD144" s="34" t="s">
        <v>80</v>
      </c>
      <c r="AAS144" s="34" t="s">
        <v>79</v>
      </c>
      <c r="AAT144" s="34" t="s">
        <v>80</v>
      </c>
      <c r="ABI144" s="34" t="s">
        <v>79</v>
      </c>
      <c r="ABJ144" s="34" t="s">
        <v>80</v>
      </c>
      <c r="ABY144" s="34" t="s">
        <v>79</v>
      </c>
      <c r="ABZ144" s="34" t="s">
        <v>80</v>
      </c>
      <c r="ACO144" s="34" t="s">
        <v>79</v>
      </c>
      <c r="ACP144" s="34" t="s">
        <v>80</v>
      </c>
      <c r="ADE144" s="34" t="s">
        <v>79</v>
      </c>
      <c r="ADF144" s="34" t="s">
        <v>80</v>
      </c>
      <c r="ADU144" s="34" t="s">
        <v>79</v>
      </c>
      <c r="ADV144" s="34" t="s">
        <v>80</v>
      </c>
      <c r="AEK144" s="34" t="s">
        <v>79</v>
      </c>
      <c r="AEL144" s="34" t="s">
        <v>80</v>
      </c>
      <c r="AFA144" s="34" t="s">
        <v>79</v>
      </c>
      <c r="AFB144" s="34" t="s">
        <v>80</v>
      </c>
      <c r="AFQ144" s="34" t="s">
        <v>79</v>
      </c>
      <c r="AFR144" s="34" t="s">
        <v>80</v>
      </c>
      <c r="AGG144" s="34" t="s">
        <v>79</v>
      </c>
      <c r="AGH144" s="34" t="s">
        <v>80</v>
      </c>
      <c r="AGW144" s="34" t="s">
        <v>79</v>
      </c>
      <c r="AGX144" s="34" t="s">
        <v>80</v>
      </c>
      <c r="AHM144" s="34" t="s">
        <v>79</v>
      </c>
      <c r="AHN144" s="34" t="s">
        <v>80</v>
      </c>
      <c r="AIC144" s="34" t="s">
        <v>79</v>
      </c>
      <c r="AID144" s="34" t="s">
        <v>80</v>
      </c>
      <c r="AIS144" s="34" t="s">
        <v>79</v>
      </c>
      <c r="AIT144" s="34" t="s">
        <v>80</v>
      </c>
      <c r="AJI144" s="34" t="s">
        <v>79</v>
      </c>
      <c r="AJJ144" s="34" t="s">
        <v>80</v>
      </c>
      <c r="AJY144" s="34" t="s">
        <v>79</v>
      </c>
      <c r="AJZ144" s="34" t="s">
        <v>80</v>
      </c>
      <c r="AKO144" s="34" t="s">
        <v>79</v>
      </c>
      <c r="AKP144" s="34" t="s">
        <v>80</v>
      </c>
      <c r="ALE144" s="34" t="s">
        <v>79</v>
      </c>
      <c r="ALF144" s="34" t="s">
        <v>80</v>
      </c>
      <c r="ALU144" s="34" t="s">
        <v>79</v>
      </c>
      <c r="ALV144" s="34" t="s">
        <v>80</v>
      </c>
      <c r="AMK144" s="34" t="s">
        <v>79</v>
      </c>
      <c r="AML144" s="34" t="s">
        <v>80</v>
      </c>
      <c r="ANA144" s="34" t="s">
        <v>79</v>
      </c>
      <c r="ANB144" s="34" t="s">
        <v>80</v>
      </c>
      <c r="ANQ144" s="34" t="s">
        <v>79</v>
      </c>
      <c r="ANR144" s="34" t="s">
        <v>80</v>
      </c>
      <c r="AOG144" s="34" t="s">
        <v>79</v>
      </c>
      <c r="AOH144" s="34" t="s">
        <v>80</v>
      </c>
      <c r="AOW144" s="34" t="s">
        <v>79</v>
      </c>
      <c r="AOX144" s="34" t="s">
        <v>80</v>
      </c>
      <c r="APM144" s="34" t="s">
        <v>79</v>
      </c>
      <c r="APN144" s="34" t="s">
        <v>80</v>
      </c>
      <c r="AQC144" s="34" t="s">
        <v>79</v>
      </c>
      <c r="AQD144" s="34" t="s">
        <v>80</v>
      </c>
      <c r="AQS144" s="34" t="s">
        <v>79</v>
      </c>
      <c r="AQT144" s="34" t="s">
        <v>80</v>
      </c>
      <c r="ARI144" s="34" t="s">
        <v>79</v>
      </c>
      <c r="ARJ144" s="34" t="s">
        <v>80</v>
      </c>
      <c r="ARY144" s="34" t="s">
        <v>79</v>
      </c>
      <c r="ARZ144" s="34" t="s">
        <v>80</v>
      </c>
      <c r="ASO144" s="34" t="s">
        <v>79</v>
      </c>
      <c r="ASP144" s="34" t="s">
        <v>80</v>
      </c>
      <c r="ATE144" s="34" t="s">
        <v>79</v>
      </c>
      <c r="ATF144" s="34" t="s">
        <v>80</v>
      </c>
      <c r="ATU144" s="34" t="s">
        <v>79</v>
      </c>
      <c r="ATV144" s="34" t="s">
        <v>80</v>
      </c>
      <c r="AUK144" s="34" t="s">
        <v>79</v>
      </c>
      <c r="AUL144" s="34" t="s">
        <v>80</v>
      </c>
      <c r="AVA144" s="34" t="s">
        <v>79</v>
      </c>
      <c r="AVB144" s="34" t="s">
        <v>80</v>
      </c>
      <c r="AVQ144" s="34" t="s">
        <v>79</v>
      </c>
      <c r="AVR144" s="34" t="s">
        <v>80</v>
      </c>
      <c r="AWG144" s="34" t="s">
        <v>79</v>
      </c>
      <c r="AWH144" s="34" t="s">
        <v>80</v>
      </c>
      <c r="AWW144" s="34" t="s">
        <v>79</v>
      </c>
      <c r="AWX144" s="34" t="s">
        <v>80</v>
      </c>
      <c r="AXM144" s="34" t="s">
        <v>79</v>
      </c>
      <c r="AXN144" s="34" t="s">
        <v>80</v>
      </c>
      <c r="AYC144" s="34" t="s">
        <v>79</v>
      </c>
      <c r="AYD144" s="34" t="s">
        <v>80</v>
      </c>
      <c r="AYS144" s="34" t="s">
        <v>79</v>
      </c>
      <c r="AYT144" s="34" t="s">
        <v>80</v>
      </c>
      <c r="AZI144" s="34" t="s">
        <v>79</v>
      </c>
      <c r="AZJ144" s="34" t="s">
        <v>80</v>
      </c>
      <c r="AZY144" s="34" t="s">
        <v>79</v>
      </c>
      <c r="AZZ144" s="34" t="s">
        <v>80</v>
      </c>
      <c r="BAO144" s="34" t="s">
        <v>79</v>
      </c>
      <c r="BAP144" s="34" t="s">
        <v>80</v>
      </c>
      <c r="BBE144" s="34" t="s">
        <v>79</v>
      </c>
      <c r="BBF144" s="34" t="s">
        <v>80</v>
      </c>
      <c r="BBU144" s="34" t="s">
        <v>79</v>
      </c>
      <c r="BBV144" s="34" t="s">
        <v>80</v>
      </c>
      <c r="BCK144" s="34" t="s">
        <v>79</v>
      </c>
      <c r="BCL144" s="34" t="s">
        <v>80</v>
      </c>
      <c r="BDA144" s="34" t="s">
        <v>79</v>
      </c>
      <c r="BDB144" s="34" t="s">
        <v>80</v>
      </c>
      <c r="BDQ144" s="34" t="s">
        <v>79</v>
      </c>
      <c r="BDR144" s="34" t="s">
        <v>80</v>
      </c>
      <c r="BEG144" s="34" t="s">
        <v>79</v>
      </c>
      <c r="BEH144" s="34" t="s">
        <v>80</v>
      </c>
      <c r="BEW144" s="34" t="s">
        <v>79</v>
      </c>
      <c r="BEX144" s="34" t="s">
        <v>80</v>
      </c>
      <c r="BFM144" s="34" t="s">
        <v>79</v>
      </c>
      <c r="BFN144" s="34" t="s">
        <v>80</v>
      </c>
      <c r="BGC144" s="34" t="s">
        <v>79</v>
      </c>
      <c r="BGD144" s="34" t="s">
        <v>80</v>
      </c>
      <c r="BGS144" s="34" t="s">
        <v>79</v>
      </c>
      <c r="BGT144" s="34" t="s">
        <v>80</v>
      </c>
      <c r="BHI144" s="34" t="s">
        <v>79</v>
      </c>
      <c r="BHJ144" s="34" t="s">
        <v>80</v>
      </c>
      <c r="BHY144" s="34" t="s">
        <v>79</v>
      </c>
      <c r="BHZ144" s="34" t="s">
        <v>80</v>
      </c>
      <c r="BIO144" s="34" t="s">
        <v>79</v>
      </c>
      <c r="BIP144" s="34" t="s">
        <v>80</v>
      </c>
      <c r="BJE144" s="34" t="s">
        <v>79</v>
      </c>
      <c r="BJF144" s="34" t="s">
        <v>80</v>
      </c>
      <c r="BJU144" s="34" t="s">
        <v>79</v>
      </c>
      <c r="BJV144" s="34" t="s">
        <v>80</v>
      </c>
      <c r="BKK144" s="34" t="s">
        <v>79</v>
      </c>
      <c r="BKL144" s="34" t="s">
        <v>80</v>
      </c>
      <c r="BLA144" s="34" t="s">
        <v>79</v>
      </c>
      <c r="BLB144" s="34" t="s">
        <v>80</v>
      </c>
      <c r="BLQ144" s="34" t="s">
        <v>79</v>
      </c>
      <c r="BLR144" s="34" t="s">
        <v>80</v>
      </c>
      <c r="BMG144" s="34" t="s">
        <v>79</v>
      </c>
      <c r="BMH144" s="34" t="s">
        <v>80</v>
      </c>
      <c r="BMW144" s="34" t="s">
        <v>79</v>
      </c>
      <c r="BMX144" s="34" t="s">
        <v>80</v>
      </c>
      <c r="BNM144" s="34" t="s">
        <v>79</v>
      </c>
      <c r="BNN144" s="34" t="s">
        <v>80</v>
      </c>
      <c r="BOC144" s="34" t="s">
        <v>79</v>
      </c>
      <c r="BOD144" s="34" t="s">
        <v>80</v>
      </c>
      <c r="BOS144" s="34" t="s">
        <v>79</v>
      </c>
      <c r="BOT144" s="34" t="s">
        <v>80</v>
      </c>
      <c r="BPI144" s="34" t="s">
        <v>79</v>
      </c>
      <c r="BPJ144" s="34" t="s">
        <v>80</v>
      </c>
      <c r="BPY144" s="34" t="s">
        <v>79</v>
      </c>
      <c r="BPZ144" s="34" t="s">
        <v>80</v>
      </c>
      <c r="BQO144" s="34" t="s">
        <v>79</v>
      </c>
      <c r="BQP144" s="34" t="s">
        <v>80</v>
      </c>
      <c r="BRE144" s="34" t="s">
        <v>79</v>
      </c>
      <c r="BRF144" s="34" t="s">
        <v>80</v>
      </c>
      <c r="BRU144" s="34" t="s">
        <v>79</v>
      </c>
      <c r="BRV144" s="34" t="s">
        <v>80</v>
      </c>
      <c r="BSK144" s="34" t="s">
        <v>79</v>
      </c>
      <c r="BSL144" s="34" t="s">
        <v>80</v>
      </c>
      <c r="BTA144" s="34" t="s">
        <v>79</v>
      </c>
      <c r="BTB144" s="34" t="s">
        <v>80</v>
      </c>
      <c r="BTQ144" s="34" t="s">
        <v>79</v>
      </c>
      <c r="BTR144" s="34" t="s">
        <v>80</v>
      </c>
      <c r="BUG144" s="34" t="s">
        <v>79</v>
      </c>
      <c r="BUH144" s="34" t="s">
        <v>80</v>
      </c>
      <c r="BUW144" s="34" t="s">
        <v>79</v>
      </c>
      <c r="BUX144" s="34" t="s">
        <v>80</v>
      </c>
      <c r="BVM144" s="34" t="s">
        <v>79</v>
      </c>
      <c r="BVN144" s="34" t="s">
        <v>80</v>
      </c>
      <c r="BWC144" s="34" t="s">
        <v>79</v>
      </c>
      <c r="BWD144" s="34" t="s">
        <v>80</v>
      </c>
      <c r="BWS144" s="34" t="s">
        <v>79</v>
      </c>
      <c r="BWT144" s="34" t="s">
        <v>80</v>
      </c>
      <c r="BXI144" s="34" t="s">
        <v>79</v>
      </c>
      <c r="BXJ144" s="34" t="s">
        <v>80</v>
      </c>
      <c r="BXY144" s="34" t="s">
        <v>79</v>
      </c>
      <c r="BXZ144" s="34" t="s">
        <v>80</v>
      </c>
      <c r="BYO144" s="34" t="s">
        <v>79</v>
      </c>
      <c r="BYP144" s="34" t="s">
        <v>80</v>
      </c>
      <c r="BZE144" s="34" t="s">
        <v>79</v>
      </c>
      <c r="BZF144" s="34" t="s">
        <v>80</v>
      </c>
      <c r="BZU144" s="34" t="s">
        <v>79</v>
      </c>
      <c r="BZV144" s="34" t="s">
        <v>80</v>
      </c>
      <c r="CAK144" s="34" t="s">
        <v>79</v>
      </c>
      <c r="CAL144" s="34" t="s">
        <v>80</v>
      </c>
      <c r="CBA144" s="34" t="s">
        <v>79</v>
      </c>
      <c r="CBB144" s="34" t="s">
        <v>80</v>
      </c>
      <c r="CBQ144" s="34" t="s">
        <v>79</v>
      </c>
      <c r="CBR144" s="34" t="s">
        <v>80</v>
      </c>
      <c r="CCG144" s="34" t="s">
        <v>79</v>
      </c>
      <c r="CCH144" s="34" t="s">
        <v>80</v>
      </c>
      <c r="CCW144" s="34" t="s">
        <v>79</v>
      </c>
      <c r="CCX144" s="34" t="s">
        <v>80</v>
      </c>
      <c r="CDM144" s="34" t="s">
        <v>79</v>
      </c>
      <c r="CDN144" s="34" t="s">
        <v>80</v>
      </c>
      <c r="CEC144" s="34" t="s">
        <v>79</v>
      </c>
      <c r="CED144" s="34" t="s">
        <v>80</v>
      </c>
      <c r="CES144" s="34" t="s">
        <v>79</v>
      </c>
      <c r="CET144" s="34" t="s">
        <v>80</v>
      </c>
      <c r="CFI144" s="34" t="s">
        <v>79</v>
      </c>
      <c r="CFJ144" s="34" t="s">
        <v>80</v>
      </c>
      <c r="CFY144" s="34" t="s">
        <v>79</v>
      </c>
      <c r="CFZ144" s="34" t="s">
        <v>80</v>
      </c>
      <c r="CGO144" s="34" t="s">
        <v>79</v>
      </c>
      <c r="CGP144" s="34" t="s">
        <v>80</v>
      </c>
      <c r="CHE144" s="34" t="s">
        <v>79</v>
      </c>
      <c r="CHF144" s="34" t="s">
        <v>80</v>
      </c>
      <c r="CHU144" s="34" t="s">
        <v>79</v>
      </c>
      <c r="CHV144" s="34" t="s">
        <v>80</v>
      </c>
      <c r="CIK144" s="34" t="s">
        <v>79</v>
      </c>
      <c r="CIL144" s="34" t="s">
        <v>80</v>
      </c>
      <c r="CJA144" s="34" t="s">
        <v>79</v>
      </c>
      <c r="CJB144" s="34" t="s">
        <v>80</v>
      </c>
      <c r="CJQ144" s="34" t="s">
        <v>79</v>
      </c>
      <c r="CJR144" s="34" t="s">
        <v>80</v>
      </c>
      <c r="CKG144" s="34" t="s">
        <v>79</v>
      </c>
      <c r="CKH144" s="34" t="s">
        <v>80</v>
      </c>
      <c r="CKW144" s="34" t="s">
        <v>79</v>
      </c>
      <c r="CKX144" s="34" t="s">
        <v>80</v>
      </c>
      <c r="CLM144" s="34" t="s">
        <v>79</v>
      </c>
      <c r="CLN144" s="34" t="s">
        <v>80</v>
      </c>
      <c r="CMC144" s="34" t="s">
        <v>79</v>
      </c>
      <c r="CMD144" s="34" t="s">
        <v>80</v>
      </c>
      <c r="CMS144" s="34" t="s">
        <v>79</v>
      </c>
      <c r="CMT144" s="34" t="s">
        <v>80</v>
      </c>
      <c r="CNI144" s="34" t="s">
        <v>79</v>
      </c>
      <c r="CNJ144" s="34" t="s">
        <v>80</v>
      </c>
      <c r="CNY144" s="34" t="s">
        <v>79</v>
      </c>
      <c r="CNZ144" s="34" t="s">
        <v>80</v>
      </c>
      <c r="COO144" s="34" t="s">
        <v>79</v>
      </c>
      <c r="COP144" s="34" t="s">
        <v>80</v>
      </c>
      <c r="CPE144" s="34" t="s">
        <v>79</v>
      </c>
      <c r="CPF144" s="34" t="s">
        <v>80</v>
      </c>
      <c r="CPU144" s="34" t="s">
        <v>79</v>
      </c>
      <c r="CPV144" s="34" t="s">
        <v>80</v>
      </c>
      <c r="CQK144" s="34" t="s">
        <v>79</v>
      </c>
      <c r="CQL144" s="34" t="s">
        <v>80</v>
      </c>
      <c r="CRA144" s="34" t="s">
        <v>79</v>
      </c>
      <c r="CRB144" s="34" t="s">
        <v>80</v>
      </c>
      <c r="CRQ144" s="34" t="s">
        <v>79</v>
      </c>
      <c r="CRR144" s="34" t="s">
        <v>80</v>
      </c>
      <c r="CSG144" s="34" t="s">
        <v>79</v>
      </c>
      <c r="CSH144" s="34" t="s">
        <v>80</v>
      </c>
      <c r="CSW144" s="34" t="s">
        <v>79</v>
      </c>
      <c r="CSX144" s="34" t="s">
        <v>80</v>
      </c>
      <c r="CTM144" s="34" t="s">
        <v>79</v>
      </c>
      <c r="CTN144" s="34" t="s">
        <v>80</v>
      </c>
      <c r="CUC144" s="34" t="s">
        <v>79</v>
      </c>
      <c r="CUD144" s="34" t="s">
        <v>80</v>
      </c>
      <c r="CUS144" s="34" t="s">
        <v>79</v>
      </c>
      <c r="CUT144" s="34" t="s">
        <v>80</v>
      </c>
      <c r="CVI144" s="34" t="s">
        <v>79</v>
      </c>
      <c r="CVJ144" s="34" t="s">
        <v>80</v>
      </c>
      <c r="CVY144" s="34" t="s">
        <v>79</v>
      </c>
      <c r="CVZ144" s="34" t="s">
        <v>80</v>
      </c>
      <c r="CWO144" s="34" t="s">
        <v>79</v>
      </c>
      <c r="CWP144" s="34" t="s">
        <v>80</v>
      </c>
      <c r="CXE144" s="34" t="s">
        <v>79</v>
      </c>
      <c r="CXF144" s="34" t="s">
        <v>80</v>
      </c>
      <c r="CXU144" s="34" t="s">
        <v>79</v>
      </c>
      <c r="CXV144" s="34" t="s">
        <v>80</v>
      </c>
      <c r="CYK144" s="34" t="s">
        <v>79</v>
      </c>
      <c r="CYL144" s="34" t="s">
        <v>80</v>
      </c>
      <c r="CZA144" s="34" t="s">
        <v>79</v>
      </c>
      <c r="CZB144" s="34" t="s">
        <v>80</v>
      </c>
      <c r="CZQ144" s="34" t="s">
        <v>79</v>
      </c>
      <c r="CZR144" s="34" t="s">
        <v>80</v>
      </c>
      <c r="DAG144" s="34" t="s">
        <v>79</v>
      </c>
      <c r="DAH144" s="34" t="s">
        <v>80</v>
      </c>
      <c r="DAW144" s="34" t="s">
        <v>79</v>
      </c>
      <c r="DAX144" s="34" t="s">
        <v>80</v>
      </c>
      <c r="DBM144" s="34" t="s">
        <v>79</v>
      </c>
      <c r="DBN144" s="34" t="s">
        <v>80</v>
      </c>
      <c r="DCC144" s="34" t="s">
        <v>79</v>
      </c>
      <c r="DCD144" s="34" t="s">
        <v>80</v>
      </c>
      <c r="DCS144" s="34" t="s">
        <v>79</v>
      </c>
      <c r="DCT144" s="34" t="s">
        <v>80</v>
      </c>
      <c r="DDI144" s="34" t="s">
        <v>79</v>
      </c>
      <c r="DDJ144" s="34" t="s">
        <v>80</v>
      </c>
      <c r="DDY144" s="34" t="s">
        <v>79</v>
      </c>
      <c r="DDZ144" s="34" t="s">
        <v>80</v>
      </c>
      <c r="DEO144" s="34" t="s">
        <v>79</v>
      </c>
      <c r="DEP144" s="34" t="s">
        <v>80</v>
      </c>
      <c r="DFE144" s="34" t="s">
        <v>79</v>
      </c>
      <c r="DFF144" s="34" t="s">
        <v>80</v>
      </c>
      <c r="DFU144" s="34" t="s">
        <v>79</v>
      </c>
      <c r="DFV144" s="34" t="s">
        <v>80</v>
      </c>
      <c r="DGK144" s="34" t="s">
        <v>79</v>
      </c>
      <c r="DGL144" s="34" t="s">
        <v>80</v>
      </c>
      <c r="DHA144" s="34" t="s">
        <v>79</v>
      </c>
      <c r="DHB144" s="34" t="s">
        <v>80</v>
      </c>
      <c r="DHQ144" s="34" t="s">
        <v>79</v>
      </c>
      <c r="DHR144" s="34" t="s">
        <v>80</v>
      </c>
      <c r="DIG144" s="34" t="s">
        <v>79</v>
      </c>
      <c r="DIH144" s="34" t="s">
        <v>80</v>
      </c>
      <c r="DIW144" s="34" t="s">
        <v>79</v>
      </c>
      <c r="DIX144" s="34" t="s">
        <v>80</v>
      </c>
      <c r="DJM144" s="34" t="s">
        <v>79</v>
      </c>
      <c r="DJN144" s="34" t="s">
        <v>80</v>
      </c>
      <c r="DKC144" s="34" t="s">
        <v>79</v>
      </c>
      <c r="DKD144" s="34" t="s">
        <v>80</v>
      </c>
      <c r="DKS144" s="34" t="s">
        <v>79</v>
      </c>
      <c r="DKT144" s="34" t="s">
        <v>80</v>
      </c>
      <c r="DLI144" s="34" t="s">
        <v>79</v>
      </c>
      <c r="DLJ144" s="34" t="s">
        <v>80</v>
      </c>
      <c r="DLY144" s="34" t="s">
        <v>79</v>
      </c>
      <c r="DLZ144" s="34" t="s">
        <v>80</v>
      </c>
      <c r="DMO144" s="34" t="s">
        <v>79</v>
      </c>
      <c r="DMP144" s="34" t="s">
        <v>80</v>
      </c>
      <c r="DNE144" s="34" t="s">
        <v>79</v>
      </c>
      <c r="DNF144" s="34" t="s">
        <v>80</v>
      </c>
      <c r="DNU144" s="34" t="s">
        <v>79</v>
      </c>
      <c r="DNV144" s="34" t="s">
        <v>80</v>
      </c>
      <c r="DOK144" s="34" t="s">
        <v>79</v>
      </c>
      <c r="DOL144" s="34" t="s">
        <v>80</v>
      </c>
      <c r="DPA144" s="34" t="s">
        <v>79</v>
      </c>
      <c r="DPB144" s="34" t="s">
        <v>80</v>
      </c>
      <c r="DPQ144" s="34" t="s">
        <v>79</v>
      </c>
      <c r="DPR144" s="34" t="s">
        <v>80</v>
      </c>
      <c r="DQG144" s="34" t="s">
        <v>79</v>
      </c>
      <c r="DQH144" s="34" t="s">
        <v>80</v>
      </c>
      <c r="DQW144" s="34" t="s">
        <v>79</v>
      </c>
      <c r="DQX144" s="34" t="s">
        <v>80</v>
      </c>
      <c r="DRM144" s="34" t="s">
        <v>79</v>
      </c>
      <c r="DRN144" s="34" t="s">
        <v>80</v>
      </c>
      <c r="DSC144" s="34" t="s">
        <v>79</v>
      </c>
      <c r="DSD144" s="34" t="s">
        <v>80</v>
      </c>
      <c r="DSS144" s="34" t="s">
        <v>79</v>
      </c>
      <c r="DST144" s="34" t="s">
        <v>80</v>
      </c>
      <c r="DTI144" s="34" t="s">
        <v>79</v>
      </c>
      <c r="DTJ144" s="34" t="s">
        <v>80</v>
      </c>
      <c r="DTY144" s="34" t="s">
        <v>79</v>
      </c>
      <c r="DTZ144" s="34" t="s">
        <v>80</v>
      </c>
      <c r="DUO144" s="34" t="s">
        <v>79</v>
      </c>
      <c r="DUP144" s="34" t="s">
        <v>80</v>
      </c>
      <c r="DVE144" s="34" t="s">
        <v>79</v>
      </c>
      <c r="DVF144" s="34" t="s">
        <v>80</v>
      </c>
      <c r="DVU144" s="34" t="s">
        <v>79</v>
      </c>
      <c r="DVV144" s="34" t="s">
        <v>80</v>
      </c>
      <c r="DWK144" s="34" t="s">
        <v>79</v>
      </c>
      <c r="DWL144" s="34" t="s">
        <v>80</v>
      </c>
      <c r="DXA144" s="34" t="s">
        <v>79</v>
      </c>
      <c r="DXB144" s="34" t="s">
        <v>80</v>
      </c>
      <c r="DXQ144" s="34" t="s">
        <v>79</v>
      </c>
      <c r="DXR144" s="34" t="s">
        <v>80</v>
      </c>
      <c r="DYG144" s="34" t="s">
        <v>79</v>
      </c>
      <c r="DYH144" s="34" t="s">
        <v>80</v>
      </c>
      <c r="DYW144" s="34" t="s">
        <v>79</v>
      </c>
      <c r="DYX144" s="34" t="s">
        <v>80</v>
      </c>
      <c r="DZM144" s="34" t="s">
        <v>79</v>
      </c>
      <c r="DZN144" s="34" t="s">
        <v>80</v>
      </c>
      <c r="EAC144" s="34" t="s">
        <v>79</v>
      </c>
      <c r="EAD144" s="34" t="s">
        <v>80</v>
      </c>
      <c r="EAS144" s="34" t="s">
        <v>79</v>
      </c>
      <c r="EAT144" s="34" t="s">
        <v>80</v>
      </c>
      <c r="EBI144" s="34" t="s">
        <v>79</v>
      </c>
      <c r="EBJ144" s="34" t="s">
        <v>80</v>
      </c>
      <c r="EBY144" s="34" t="s">
        <v>79</v>
      </c>
      <c r="EBZ144" s="34" t="s">
        <v>80</v>
      </c>
      <c r="ECO144" s="34" t="s">
        <v>79</v>
      </c>
      <c r="ECP144" s="34" t="s">
        <v>80</v>
      </c>
      <c r="EDE144" s="34" t="s">
        <v>79</v>
      </c>
      <c r="EDF144" s="34" t="s">
        <v>80</v>
      </c>
      <c r="EDU144" s="34" t="s">
        <v>79</v>
      </c>
      <c r="EDV144" s="34" t="s">
        <v>80</v>
      </c>
      <c r="EEK144" s="34" t="s">
        <v>79</v>
      </c>
      <c r="EEL144" s="34" t="s">
        <v>80</v>
      </c>
      <c r="EFA144" s="34" t="s">
        <v>79</v>
      </c>
      <c r="EFB144" s="34" t="s">
        <v>80</v>
      </c>
      <c r="EFQ144" s="34" t="s">
        <v>79</v>
      </c>
      <c r="EFR144" s="34" t="s">
        <v>80</v>
      </c>
      <c r="EGG144" s="34" t="s">
        <v>79</v>
      </c>
      <c r="EGH144" s="34" t="s">
        <v>80</v>
      </c>
      <c r="EGW144" s="34" t="s">
        <v>79</v>
      </c>
      <c r="EGX144" s="34" t="s">
        <v>80</v>
      </c>
      <c r="EHM144" s="34" t="s">
        <v>79</v>
      </c>
      <c r="EHN144" s="34" t="s">
        <v>80</v>
      </c>
      <c r="EIC144" s="34" t="s">
        <v>79</v>
      </c>
      <c r="EID144" s="34" t="s">
        <v>80</v>
      </c>
      <c r="EIS144" s="34" t="s">
        <v>79</v>
      </c>
      <c r="EIT144" s="34" t="s">
        <v>80</v>
      </c>
      <c r="EJI144" s="34" t="s">
        <v>79</v>
      </c>
      <c r="EJJ144" s="34" t="s">
        <v>80</v>
      </c>
      <c r="EJY144" s="34" t="s">
        <v>79</v>
      </c>
      <c r="EJZ144" s="34" t="s">
        <v>80</v>
      </c>
      <c r="EKO144" s="34" t="s">
        <v>79</v>
      </c>
      <c r="EKP144" s="34" t="s">
        <v>80</v>
      </c>
      <c r="ELE144" s="34" t="s">
        <v>79</v>
      </c>
      <c r="ELF144" s="34" t="s">
        <v>80</v>
      </c>
      <c r="ELU144" s="34" t="s">
        <v>79</v>
      </c>
      <c r="ELV144" s="34" t="s">
        <v>80</v>
      </c>
      <c r="EMK144" s="34" t="s">
        <v>79</v>
      </c>
      <c r="EML144" s="34" t="s">
        <v>80</v>
      </c>
      <c r="ENA144" s="34" t="s">
        <v>79</v>
      </c>
      <c r="ENB144" s="34" t="s">
        <v>80</v>
      </c>
      <c r="ENQ144" s="34" t="s">
        <v>79</v>
      </c>
      <c r="ENR144" s="34" t="s">
        <v>80</v>
      </c>
      <c r="EOG144" s="34" t="s">
        <v>79</v>
      </c>
      <c r="EOH144" s="34" t="s">
        <v>80</v>
      </c>
      <c r="EOW144" s="34" t="s">
        <v>79</v>
      </c>
      <c r="EOX144" s="34" t="s">
        <v>80</v>
      </c>
      <c r="EPM144" s="34" t="s">
        <v>79</v>
      </c>
      <c r="EPN144" s="34" t="s">
        <v>80</v>
      </c>
      <c r="EQC144" s="34" t="s">
        <v>79</v>
      </c>
      <c r="EQD144" s="34" t="s">
        <v>80</v>
      </c>
      <c r="EQS144" s="34" t="s">
        <v>79</v>
      </c>
      <c r="EQT144" s="34" t="s">
        <v>80</v>
      </c>
      <c r="ERI144" s="34" t="s">
        <v>79</v>
      </c>
      <c r="ERJ144" s="34" t="s">
        <v>80</v>
      </c>
      <c r="ERY144" s="34" t="s">
        <v>79</v>
      </c>
      <c r="ERZ144" s="34" t="s">
        <v>80</v>
      </c>
      <c r="ESO144" s="34" t="s">
        <v>79</v>
      </c>
      <c r="ESP144" s="34" t="s">
        <v>80</v>
      </c>
      <c r="ETE144" s="34" t="s">
        <v>79</v>
      </c>
      <c r="ETF144" s="34" t="s">
        <v>80</v>
      </c>
      <c r="ETU144" s="34" t="s">
        <v>79</v>
      </c>
      <c r="ETV144" s="34" t="s">
        <v>80</v>
      </c>
      <c r="EUK144" s="34" t="s">
        <v>79</v>
      </c>
      <c r="EUL144" s="34" t="s">
        <v>80</v>
      </c>
      <c r="EVA144" s="34" t="s">
        <v>79</v>
      </c>
      <c r="EVB144" s="34" t="s">
        <v>80</v>
      </c>
      <c r="EVQ144" s="34" t="s">
        <v>79</v>
      </c>
      <c r="EVR144" s="34" t="s">
        <v>80</v>
      </c>
      <c r="EWG144" s="34" t="s">
        <v>79</v>
      </c>
      <c r="EWH144" s="34" t="s">
        <v>80</v>
      </c>
      <c r="EWW144" s="34" t="s">
        <v>79</v>
      </c>
      <c r="EWX144" s="34" t="s">
        <v>80</v>
      </c>
      <c r="EXM144" s="34" t="s">
        <v>79</v>
      </c>
      <c r="EXN144" s="34" t="s">
        <v>80</v>
      </c>
      <c r="EYC144" s="34" t="s">
        <v>79</v>
      </c>
      <c r="EYD144" s="34" t="s">
        <v>80</v>
      </c>
      <c r="EYS144" s="34" t="s">
        <v>79</v>
      </c>
      <c r="EYT144" s="34" t="s">
        <v>80</v>
      </c>
      <c r="EZI144" s="34" t="s">
        <v>79</v>
      </c>
      <c r="EZJ144" s="34" t="s">
        <v>80</v>
      </c>
      <c r="EZY144" s="34" t="s">
        <v>79</v>
      </c>
      <c r="EZZ144" s="34" t="s">
        <v>80</v>
      </c>
      <c r="FAO144" s="34" t="s">
        <v>79</v>
      </c>
      <c r="FAP144" s="34" t="s">
        <v>80</v>
      </c>
      <c r="FBE144" s="34" t="s">
        <v>79</v>
      </c>
      <c r="FBF144" s="34" t="s">
        <v>80</v>
      </c>
      <c r="FBU144" s="34" t="s">
        <v>79</v>
      </c>
      <c r="FBV144" s="34" t="s">
        <v>80</v>
      </c>
      <c r="FCK144" s="34" t="s">
        <v>79</v>
      </c>
      <c r="FCL144" s="34" t="s">
        <v>80</v>
      </c>
      <c r="FDA144" s="34" t="s">
        <v>79</v>
      </c>
      <c r="FDB144" s="34" t="s">
        <v>80</v>
      </c>
      <c r="FDQ144" s="34" t="s">
        <v>79</v>
      </c>
      <c r="FDR144" s="34" t="s">
        <v>80</v>
      </c>
      <c r="FEG144" s="34" t="s">
        <v>79</v>
      </c>
      <c r="FEH144" s="34" t="s">
        <v>80</v>
      </c>
      <c r="FEW144" s="34" t="s">
        <v>79</v>
      </c>
      <c r="FEX144" s="34" t="s">
        <v>80</v>
      </c>
      <c r="FFM144" s="34" t="s">
        <v>79</v>
      </c>
      <c r="FFN144" s="34" t="s">
        <v>80</v>
      </c>
      <c r="FGC144" s="34" t="s">
        <v>79</v>
      </c>
      <c r="FGD144" s="34" t="s">
        <v>80</v>
      </c>
      <c r="FGS144" s="34" t="s">
        <v>79</v>
      </c>
      <c r="FGT144" s="34" t="s">
        <v>80</v>
      </c>
      <c r="FHI144" s="34" t="s">
        <v>79</v>
      </c>
      <c r="FHJ144" s="34" t="s">
        <v>80</v>
      </c>
      <c r="FHY144" s="34" t="s">
        <v>79</v>
      </c>
      <c r="FHZ144" s="34" t="s">
        <v>80</v>
      </c>
      <c r="FIO144" s="34" t="s">
        <v>79</v>
      </c>
      <c r="FIP144" s="34" t="s">
        <v>80</v>
      </c>
      <c r="FJE144" s="34" t="s">
        <v>79</v>
      </c>
      <c r="FJF144" s="34" t="s">
        <v>80</v>
      </c>
      <c r="FJU144" s="34" t="s">
        <v>79</v>
      </c>
      <c r="FJV144" s="34" t="s">
        <v>80</v>
      </c>
      <c r="FKK144" s="34" t="s">
        <v>79</v>
      </c>
      <c r="FKL144" s="34" t="s">
        <v>80</v>
      </c>
      <c r="FLA144" s="34" t="s">
        <v>79</v>
      </c>
      <c r="FLB144" s="34" t="s">
        <v>80</v>
      </c>
      <c r="FLQ144" s="34" t="s">
        <v>79</v>
      </c>
      <c r="FLR144" s="34" t="s">
        <v>80</v>
      </c>
      <c r="FMG144" s="34" t="s">
        <v>79</v>
      </c>
      <c r="FMH144" s="34" t="s">
        <v>80</v>
      </c>
      <c r="FMW144" s="34" t="s">
        <v>79</v>
      </c>
      <c r="FMX144" s="34" t="s">
        <v>80</v>
      </c>
      <c r="FNM144" s="34" t="s">
        <v>79</v>
      </c>
      <c r="FNN144" s="34" t="s">
        <v>80</v>
      </c>
      <c r="FOC144" s="34" t="s">
        <v>79</v>
      </c>
      <c r="FOD144" s="34" t="s">
        <v>80</v>
      </c>
      <c r="FOS144" s="34" t="s">
        <v>79</v>
      </c>
      <c r="FOT144" s="34" t="s">
        <v>80</v>
      </c>
      <c r="FPI144" s="34" t="s">
        <v>79</v>
      </c>
      <c r="FPJ144" s="34" t="s">
        <v>80</v>
      </c>
      <c r="FPY144" s="34" t="s">
        <v>79</v>
      </c>
      <c r="FPZ144" s="34" t="s">
        <v>80</v>
      </c>
      <c r="FQO144" s="34" t="s">
        <v>79</v>
      </c>
      <c r="FQP144" s="34" t="s">
        <v>80</v>
      </c>
      <c r="FRE144" s="34" t="s">
        <v>79</v>
      </c>
      <c r="FRF144" s="34" t="s">
        <v>80</v>
      </c>
      <c r="FRU144" s="34" t="s">
        <v>79</v>
      </c>
      <c r="FRV144" s="34" t="s">
        <v>80</v>
      </c>
      <c r="FSK144" s="34" t="s">
        <v>79</v>
      </c>
      <c r="FSL144" s="34" t="s">
        <v>80</v>
      </c>
      <c r="FTA144" s="34" t="s">
        <v>79</v>
      </c>
      <c r="FTB144" s="34" t="s">
        <v>80</v>
      </c>
      <c r="FTQ144" s="34" t="s">
        <v>79</v>
      </c>
      <c r="FTR144" s="34" t="s">
        <v>80</v>
      </c>
      <c r="FUG144" s="34" t="s">
        <v>79</v>
      </c>
      <c r="FUH144" s="34" t="s">
        <v>80</v>
      </c>
      <c r="FUW144" s="34" t="s">
        <v>79</v>
      </c>
      <c r="FUX144" s="34" t="s">
        <v>80</v>
      </c>
      <c r="FVM144" s="34" t="s">
        <v>79</v>
      </c>
      <c r="FVN144" s="34" t="s">
        <v>80</v>
      </c>
      <c r="FWC144" s="34" t="s">
        <v>79</v>
      </c>
      <c r="FWD144" s="34" t="s">
        <v>80</v>
      </c>
      <c r="FWS144" s="34" t="s">
        <v>79</v>
      </c>
      <c r="FWT144" s="34" t="s">
        <v>80</v>
      </c>
      <c r="FXI144" s="34" t="s">
        <v>79</v>
      </c>
      <c r="FXJ144" s="34" t="s">
        <v>80</v>
      </c>
      <c r="FXY144" s="34" t="s">
        <v>79</v>
      </c>
      <c r="FXZ144" s="34" t="s">
        <v>80</v>
      </c>
      <c r="FYO144" s="34" t="s">
        <v>79</v>
      </c>
      <c r="FYP144" s="34" t="s">
        <v>80</v>
      </c>
      <c r="FZE144" s="34" t="s">
        <v>79</v>
      </c>
      <c r="FZF144" s="34" t="s">
        <v>80</v>
      </c>
      <c r="FZU144" s="34" t="s">
        <v>79</v>
      </c>
      <c r="FZV144" s="34" t="s">
        <v>80</v>
      </c>
      <c r="GAK144" s="34" t="s">
        <v>79</v>
      </c>
      <c r="GAL144" s="34" t="s">
        <v>80</v>
      </c>
      <c r="GBA144" s="34" t="s">
        <v>79</v>
      </c>
      <c r="GBB144" s="34" t="s">
        <v>80</v>
      </c>
      <c r="GBQ144" s="34" t="s">
        <v>79</v>
      </c>
      <c r="GBR144" s="34" t="s">
        <v>80</v>
      </c>
      <c r="GCG144" s="34" t="s">
        <v>79</v>
      </c>
      <c r="GCH144" s="34" t="s">
        <v>80</v>
      </c>
      <c r="GCW144" s="34" t="s">
        <v>79</v>
      </c>
      <c r="GCX144" s="34" t="s">
        <v>80</v>
      </c>
      <c r="GDM144" s="34" t="s">
        <v>79</v>
      </c>
      <c r="GDN144" s="34" t="s">
        <v>80</v>
      </c>
      <c r="GEC144" s="34" t="s">
        <v>79</v>
      </c>
      <c r="GED144" s="34" t="s">
        <v>80</v>
      </c>
      <c r="GES144" s="34" t="s">
        <v>79</v>
      </c>
      <c r="GET144" s="34" t="s">
        <v>80</v>
      </c>
      <c r="GFI144" s="34" t="s">
        <v>79</v>
      </c>
      <c r="GFJ144" s="34" t="s">
        <v>80</v>
      </c>
      <c r="GFY144" s="34" t="s">
        <v>79</v>
      </c>
      <c r="GFZ144" s="34" t="s">
        <v>80</v>
      </c>
      <c r="GGO144" s="34" t="s">
        <v>79</v>
      </c>
      <c r="GGP144" s="34" t="s">
        <v>80</v>
      </c>
      <c r="GHE144" s="34" t="s">
        <v>79</v>
      </c>
      <c r="GHF144" s="34" t="s">
        <v>80</v>
      </c>
      <c r="GHU144" s="34" t="s">
        <v>79</v>
      </c>
      <c r="GHV144" s="34" t="s">
        <v>80</v>
      </c>
      <c r="GIK144" s="34" t="s">
        <v>79</v>
      </c>
      <c r="GIL144" s="34" t="s">
        <v>80</v>
      </c>
      <c r="GJA144" s="34" t="s">
        <v>79</v>
      </c>
      <c r="GJB144" s="34" t="s">
        <v>80</v>
      </c>
      <c r="GJQ144" s="34" t="s">
        <v>79</v>
      </c>
      <c r="GJR144" s="34" t="s">
        <v>80</v>
      </c>
      <c r="GKG144" s="34" t="s">
        <v>79</v>
      </c>
      <c r="GKH144" s="34" t="s">
        <v>80</v>
      </c>
      <c r="GKW144" s="34" t="s">
        <v>79</v>
      </c>
      <c r="GKX144" s="34" t="s">
        <v>80</v>
      </c>
      <c r="GLM144" s="34" t="s">
        <v>79</v>
      </c>
      <c r="GLN144" s="34" t="s">
        <v>80</v>
      </c>
      <c r="GMC144" s="34" t="s">
        <v>79</v>
      </c>
      <c r="GMD144" s="34" t="s">
        <v>80</v>
      </c>
      <c r="GMS144" s="34" t="s">
        <v>79</v>
      </c>
      <c r="GMT144" s="34" t="s">
        <v>80</v>
      </c>
      <c r="GNI144" s="34" t="s">
        <v>79</v>
      </c>
      <c r="GNJ144" s="34" t="s">
        <v>80</v>
      </c>
      <c r="GNY144" s="34" t="s">
        <v>79</v>
      </c>
      <c r="GNZ144" s="34" t="s">
        <v>80</v>
      </c>
      <c r="GOO144" s="34" t="s">
        <v>79</v>
      </c>
      <c r="GOP144" s="34" t="s">
        <v>80</v>
      </c>
      <c r="GPE144" s="34" t="s">
        <v>79</v>
      </c>
      <c r="GPF144" s="34" t="s">
        <v>80</v>
      </c>
      <c r="GPU144" s="34" t="s">
        <v>79</v>
      </c>
      <c r="GPV144" s="34" t="s">
        <v>80</v>
      </c>
      <c r="GQK144" s="34" t="s">
        <v>79</v>
      </c>
      <c r="GQL144" s="34" t="s">
        <v>80</v>
      </c>
      <c r="GRA144" s="34" t="s">
        <v>79</v>
      </c>
      <c r="GRB144" s="34" t="s">
        <v>80</v>
      </c>
      <c r="GRQ144" s="34" t="s">
        <v>79</v>
      </c>
      <c r="GRR144" s="34" t="s">
        <v>80</v>
      </c>
      <c r="GSG144" s="34" t="s">
        <v>79</v>
      </c>
      <c r="GSH144" s="34" t="s">
        <v>80</v>
      </c>
      <c r="GSW144" s="34" t="s">
        <v>79</v>
      </c>
      <c r="GSX144" s="34" t="s">
        <v>80</v>
      </c>
      <c r="GTM144" s="34" t="s">
        <v>79</v>
      </c>
      <c r="GTN144" s="34" t="s">
        <v>80</v>
      </c>
      <c r="GUC144" s="34" t="s">
        <v>79</v>
      </c>
      <c r="GUD144" s="34" t="s">
        <v>80</v>
      </c>
      <c r="GUS144" s="34" t="s">
        <v>79</v>
      </c>
      <c r="GUT144" s="34" t="s">
        <v>80</v>
      </c>
      <c r="GVI144" s="34" t="s">
        <v>79</v>
      </c>
      <c r="GVJ144" s="34" t="s">
        <v>80</v>
      </c>
      <c r="GVY144" s="34" t="s">
        <v>79</v>
      </c>
      <c r="GVZ144" s="34" t="s">
        <v>80</v>
      </c>
      <c r="GWO144" s="34" t="s">
        <v>79</v>
      </c>
      <c r="GWP144" s="34" t="s">
        <v>80</v>
      </c>
      <c r="GXE144" s="34" t="s">
        <v>79</v>
      </c>
      <c r="GXF144" s="34" t="s">
        <v>80</v>
      </c>
      <c r="GXU144" s="34" t="s">
        <v>79</v>
      </c>
      <c r="GXV144" s="34" t="s">
        <v>80</v>
      </c>
      <c r="GYK144" s="34" t="s">
        <v>79</v>
      </c>
      <c r="GYL144" s="34" t="s">
        <v>80</v>
      </c>
      <c r="GZA144" s="34" t="s">
        <v>79</v>
      </c>
      <c r="GZB144" s="34" t="s">
        <v>80</v>
      </c>
      <c r="GZQ144" s="34" t="s">
        <v>79</v>
      </c>
      <c r="GZR144" s="34" t="s">
        <v>80</v>
      </c>
      <c r="HAG144" s="34" t="s">
        <v>79</v>
      </c>
      <c r="HAH144" s="34" t="s">
        <v>80</v>
      </c>
      <c r="HAW144" s="34" t="s">
        <v>79</v>
      </c>
      <c r="HAX144" s="34" t="s">
        <v>80</v>
      </c>
      <c r="HBM144" s="34" t="s">
        <v>79</v>
      </c>
      <c r="HBN144" s="34" t="s">
        <v>80</v>
      </c>
      <c r="HCC144" s="34" t="s">
        <v>79</v>
      </c>
      <c r="HCD144" s="34" t="s">
        <v>80</v>
      </c>
      <c r="HCS144" s="34" t="s">
        <v>79</v>
      </c>
      <c r="HCT144" s="34" t="s">
        <v>80</v>
      </c>
      <c r="HDI144" s="34" t="s">
        <v>79</v>
      </c>
      <c r="HDJ144" s="34" t="s">
        <v>80</v>
      </c>
      <c r="HDY144" s="34" t="s">
        <v>79</v>
      </c>
      <c r="HDZ144" s="34" t="s">
        <v>80</v>
      </c>
      <c r="HEO144" s="34" t="s">
        <v>79</v>
      </c>
      <c r="HEP144" s="34" t="s">
        <v>80</v>
      </c>
      <c r="HFE144" s="34" t="s">
        <v>79</v>
      </c>
      <c r="HFF144" s="34" t="s">
        <v>80</v>
      </c>
      <c r="HFU144" s="34" t="s">
        <v>79</v>
      </c>
      <c r="HFV144" s="34" t="s">
        <v>80</v>
      </c>
      <c r="HGK144" s="34" t="s">
        <v>79</v>
      </c>
      <c r="HGL144" s="34" t="s">
        <v>80</v>
      </c>
      <c r="HHA144" s="34" t="s">
        <v>79</v>
      </c>
      <c r="HHB144" s="34" t="s">
        <v>80</v>
      </c>
      <c r="HHQ144" s="34" t="s">
        <v>79</v>
      </c>
      <c r="HHR144" s="34" t="s">
        <v>80</v>
      </c>
      <c r="HIG144" s="34" t="s">
        <v>79</v>
      </c>
      <c r="HIH144" s="34" t="s">
        <v>80</v>
      </c>
      <c r="HIW144" s="34" t="s">
        <v>79</v>
      </c>
      <c r="HIX144" s="34" t="s">
        <v>80</v>
      </c>
      <c r="HJM144" s="34" t="s">
        <v>79</v>
      </c>
      <c r="HJN144" s="34" t="s">
        <v>80</v>
      </c>
      <c r="HKC144" s="34" t="s">
        <v>79</v>
      </c>
      <c r="HKD144" s="34" t="s">
        <v>80</v>
      </c>
      <c r="HKS144" s="34" t="s">
        <v>79</v>
      </c>
      <c r="HKT144" s="34" t="s">
        <v>80</v>
      </c>
      <c r="HLI144" s="34" t="s">
        <v>79</v>
      </c>
      <c r="HLJ144" s="34" t="s">
        <v>80</v>
      </c>
      <c r="HLY144" s="34" t="s">
        <v>79</v>
      </c>
      <c r="HLZ144" s="34" t="s">
        <v>80</v>
      </c>
      <c r="HMO144" s="34" t="s">
        <v>79</v>
      </c>
      <c r="HMP144" s="34" t="s">
        <v>80</v>
      </c>
      <c r="HNE144" s="34" t="s">
        <v>79</v>
      </c>
      <c r="HNF144" s="34" t="s">
        <v>80</v>
      </c>
      <c r="HNU144" s="34" t="s">
        <v>79</v>
      </c>
      <c r="HNV144" s="34" t="s">
        <v>80</v>
      </c>
      <c r="HOK144" s="34" t="s">
        <v>79</v>
      </c>
      <c r="HOL144" s="34" t="s">
        <v>80</v>
      </c>
      <c r="HPA144" s="34" t="s">
        <v>79</v>
      </c>
      <c r="HPB144" s="34" t="s">
        <v>80</v>
      </c>
      <c r="HPQ144" s="34" t="s">
        <v>79</v>
      </c>
      <c r="HPR144" s="34" t="s">
        <v>80</v>
      </c>
      <c r="HQG144" s="34" t="s">
        <v>79</v>
      </c>
      <c r="HQH144" s="34" t="s">
        <v>80</v>
      </c>
      <c r="HQW144" s="34" t="s">
        <v>79</v>
      </c>
      <c r="HQX144" s="34" t="s">
        <v>80</v>
      </c>
      <c r="HRM144" s="34" t="s">
        <v>79</v>
      </c>
      <c r="HRN144" s="34" t="s">
        <v>80</v>
      </c>
      <c r="HSC144" s="34" t="s">
        <v>79</v>
      </c>
      <c r="HSD144" s="34" t="s">
        <v>80</v>
      </c>
      <c r="HSS144" s="34" t="s">
        <v>79</v>
      </c>
      <c r="HST144" s="34" t="s">
        <v>80</v>
      </c>
      <c r="HTI144" s="34" t="s">
        <v>79</v>
      </c>
      <c r="HTJ144" s="34" t="s">
        <v>80</v>
      </c>
      <c r="HTY144" s="34" t="s">
        <v>79</v>
      </c>
      <c r="HTZ144" s="34" t="s">
        <v>80</v>
      </c>
      <c r="HUO144" s="34" t="s">
        <v>79</v>
      </c>
      <c r="HUP144" s="34" t="s">
        <v>80</v>
      </c>
      <c r="HVE144" s="34" t="s">
        <v>79</v>
      </c>
      <c r="HVF144" s="34" t="s">
        <v>80</v>
      </c>
      <c r="HVU144" s="34" t="s">
        <v>79</v>
      </c>
      <c r="HVV144" s="34" t="s">
        <v>80</v>
      </c>
      <c r="HWK144" s="34" t="s">
        <v>79</v>
      </c>
      <c r="HWL144" s="34" t="s">
        <v>80</v>
      </c>
      <c r="HXA144" s="34" t="s">
        <v>79</v>
      </c>
      <c r="HXB144" s="34" t="s">
        <v>80</v>
      </c>
      <c r="HXQ144" s="34" t="s">
        <v>79</v>
      </c>
      <c r="HXR144" s="34" t="s">
        <v>80</v>
      </c>
      <c r="HYG144" s="34" t="s">
        <v>79</v>
      </c>
      <c r="HYH144" s="34" t="s">
        <v>80</v>
      </c>
      <c r="HYW144" s="34" t="s">
        <v>79</v>
      </c>
      <c r="HYX144" s="34" t="s">
        <v>80</v>
      </c>
      <c r="HZM144" s="34" t="s">
        <v>79</v>
      </c>
      <c r="HZN144" s="34" t="s">
        <v>80</v>
      </c>
      <c r="IAC144" s="34" t="s">
        <v>79</v>
      </c>
      <c r="IAD144" s="34" t="s">
        <v>80</v>
      </c>
      <c r="IAS144" s="34" t="s">
        <v>79</v>
      </c>
      <c r="IAT144" s="34" t="s">
        <v>80</v>
      </c>
      <c r="IBI144" s="34" t="s">
        <v>79</v>
      </c>
      <c r="IBJ144" s="34" t="s">
        <v>80</v>
      </c>
      <c r="IBY144" s="34" t="s">
        <v>79</v>
      </c>
      <c r="IBZ144" s="34" t="s">
        <v>80</v>
      </c>
      <c r="ICO144" s="34" t="s">
        <v>79</v>
      </c>
      <c r="ICP144" s="34" t="s">
        <v>80</v>
      </c>
      <c r="IDE144" s="34" t="s">
        <v>79</v>
      </c>
      <c r="IDF144" s="34" t="s">
        <v>80</v>
      </c>
      <c r="IDU144" s="34" t="s">
        <v>79</v>
      </c>
      <c r="IDV144" s="34" t="s">
        <v>80</v>
      </c>
      <c r="IEK144" s="34" t="s">
        <v>79</v>
      </c>
      <c r="IEL144" s="34" t="s">
        <v>80</v>
      </c>
      <c r="IFA144" s="34" t="s">
        <v>79</v>
      </c>
      <c r="IFB144" s="34" t="s">
        <v>80</v>
      </c>
      <c r="IFQ144" s="34" t="s">
        <v>79</v>
      </c>
      <c r="IFR144" s="34" t="s">
        <v>80</v>
      </c>
      <c r="IGG144" s="34" t="s">
        <v>79</v>
      </c>
      <c r="IGH144" s="34" t="s">
        <v>80</v>
      </c>
      <c r="IGW144" s="34" t="s">
        <v>79</v>
      </c>
      <c r="IGX144" s="34" t="s">
        <v>80</v>
      </c>
      <c r="IHM144" s="34" t="s">
        <v>79</v>
      </c>
      <c r="IHN144" s="34" t="s">
        <v>80</v>
      </c>
      <c r="IIC144" s="34" t="s">
        <v>79</v>
      </c>
      <c r="IID144" s="34" t="s">
        <v>80</v>
      </c>
      <c r="IIS144" s="34" t="s">
        <v>79</v>
      </c>
      <c r="IIT144" s="34" t="s">
        <v>80</v>
      </c>
      <c r="IJI144" s="34" t="s">
        <v>79</v>
      </c>
      <c r="IJJ144" s="34" t="s">
        <v>80</v>
      </c>
      <c r="IJY144" s="34" t="s">
        <v>79</v>
      </c>
      <c r="IJZ144" s="34" t="s">
        <v>80</v>
      </c>
      <c r="IKO144" s="34" t="s">
        <v>79</v>
      </c>
      <c r="IKP144" s="34" t="s">
        <v>80</v>
      </c>
      <c r="ILE144" s="34" t="s">
        <v>79</v>
      </c>
      <c r="ILF144" s="34" t="s">
        <v>80</v>
      </c>
      <c r="ILU144" s="34" t="s">
        <v>79</v>
      </c>
      <c r="ILV144" s="34" t="s">
        <v>80</v>
      </c>
      <c r="IMK144" s="34" t="s">
        <v>79</v>
      </c>
      <c r="IML144" s="34" t="s">
        <v>80</v>
      </c>
      <c r="INA144" s="34" t="s">
        <v>79</v>
      </c>
      <c r="INB144" s="34" t="s">
        <v>80</v>
      </c>
      <c r="INQ144" s="34" t="s">
        <v>79</v>
      </c>
      <c r="INR144" s="34" t="s">
        <v>80</v>
      </c>
      <c r="IOG144" s="34" t="s">
        <v>79</v>
      </c>
      <c r="IOH144" s="34" t="s">
        <v>80</v>
      </c>
      <c r="IOW144" s="34" t="s">
        <v>79</v>
      </c>
      <c r="IOX144" s="34" t="s">
        <v>80</v>
      </c>
      <c r="IPM144" s="34" t="s">
        <v>79</v>
      </c>
      <c r="IPN144" s="34" t="s">
        <v>80</v>
      </c>
      <c r="IQC144" s="34" t="s">
        <v>79</v>
      </c>
      <c r="IQD144" s="34" t="s">
        <v>80</v>
      </c>
      <c r="IQS144" s="34" t="s">
        <v>79</v>
      </c>
      <c r="IQT144" s="34" t="s">
        <v>80</v>
      </c>
      <c r="IRI144" s="34" t="s">
        <v>79</v>
      </c>
      <c r="IRJ144" s="34" t="s">
        <v>80</v>
      </c>
      <c r="IRY144" s="34" t="s">
        <v>79</v>
      </c>
      <c r="IRZ144" s="34" t="s">
        <v>80</v>
      </c>
      <c r="ISO144" s="34" t="s">
        <v>79</v>
      </c>
      <c r="ISP144" s="34" t="s">
        <v>80</v>
      </c>
      <c r="ITE144" s="34" t="s">
        <v>79</v>
      </c>
      <c r="ITF144" s="34" t="s">
        <v>80</v>
      </c>
      <c r="ITU144" s="34" t="s">
        <v>79</v>
      </c>
      <c r="ITV144" s="34" t="s">
        <v>80</v>
      </c>
      <c r="IUK144" s="34" t="s">
        <v>79</v>
      </c>
      <c r="IUL144" s="34" t="s">
        <v>80</v>
      </c>
      <c r="IVA144" s="34" t="s">
        <v>79</v>
      </c>
      <c r="IVB144" s="34" t="s">
        <v>80</v>
      </c>
      <c r="IVQ144" s="34" t="s">
        <v>79</v>
      </c>
      <c r="IVR144" s="34" t="s">
        <v>80</v>
      </c>
      <c r="IWG144" s="34" t="s">
        <v>79</v>
      </c>
      <c r="IWH144" s="34" t="s">
        <v>80</v>
      </c>
      <c r="IWW144" s="34" t="s">
        <v>79</v>
      </c>
      <c r="IWX144" s="34" t="s">
        <v>80</v>
      </c>
      <c r="IXM144" s="34" t="s">
        <v>79</v>
      </c>
      <c r="IXN144" s="34" t="s">
        <v>80</v>
      </c>
      <c r="IYC144" s="34" t="s">
        <v>79</v>
      </c>
      <c r="IYD144" s="34" t="s">
        <v>80</v>
      </c>
      <c r="IYS144" s="34" t="s">
        <v>79</v>
      </c>
      <c r="IYT144" s="34" t="s">
        <v>80</v>
      </c>
      <c r="IZI144" s="34" t="s">
        <v>79</v>
      </c>
      <c r="IZJ144" s="34" t="s">
        <v>80</v>
      </c>
      <c r="IZY144" s="34" t="s">
        <v>79</v>
      </c>
      <c r="IZZ144" s="34" t="s">
        <v>80</v>
      </c>
      <c r="JAO144" s="34" t="s">
        <v>79</v>
      </c>
      <c r="JAP144" s="34" t="s">
        <v>80</v>
      </c>
      <c r="JBE144" s="34" t="s">
        <v>79</v>
      </c>
      <c r="JBF144" s="34" t="s">
        <v>80</v>
      </c>
      <c r="JBU144" s="34" t="s">
        <v>79</v>
      </c>
      <c r="JBV144" s="34" t="s">
        <v>80</v>
      </c>
      <c r="JCK144" s="34" t="s">
        <v>79</v>
      </c>
      <c r="JCL144" s="34" t="s">
        <v>80</v>
      </c>
      <c r="JDA144" s="34" t="s">
        <v>79</v>
      </c>
      <c r="JDB144" s="34" t="s">
        <v>80</v>
      </c>
      <c r="JDQ144" s="34" t="s">
        <v>79</v>
      </c>
      <c r="JDR144" s="34" t="s">
        <v>80</v>
      </c>
      <c r="JEG144" s="34" t="s">
        <v>79</v>
      </c>
      <c r="JEH144" s="34" t="s">
        <v>80</v>
      </c>
      <c r="JEW144" s="34" t="s">
        <v>79</v>
      </c>
      <c r="JEX144" s="34" t="s">
        <v>80</v>
      </c>
      <c r="JFM144" s="34" t="s">
        <v>79</v>
      </c>
      <c r="JFN144" s="34" t="s">
        <v>80</v>
      </c>
      <c r="JGC144" s="34" t="s">
        <v>79</v>
      </c>
      <c r="JGD144" s="34" t="s">
        <v>80</v>
      </c>
      <c r="JGS144" s="34" t="s">
        <v>79</v>
      </c>
      <c r="JGT144" s="34" t="s">
        <v>80</v>
      </c>
      <c r="JHI144" s="34" t="s">
        <v>79</v>
      </c>
      <c r="JHJ144" s="34" t="s">
        <v>80</v>
      </c>
      <c r="JHY144" s="34" t="s">
        <v>79</v>
      </c>
      <c r="JHZ144" s="34" t="s">
        <v>80</v>
      </c>
      <c r="JIO144" s="34" t="s">
        <v>79</v>
      </c>
      <c r="JIP144" s="34" t="s">
        <v>80</v>
      </c>
      <c r="JJE144" s="34" t="s">
        <v>79</v>
      </c>
      <c r="JJF144" s="34" t="s">
        <v>80</v>
      </c>
      <c r="JJU144" s="34" t="s">
        <v>79</v>
      </c>
      <c r="JJV144" s="34" t="s">
        <v>80</v>
      </c>
      <c r="JKK144" s="34" t="s">
        <v>79</v>
      </c>
      <c r="JKL144" s="34" t="s">
        <v>80</v>
      </c>
      <c r="JLA144" s="34" t="s">
        <v>79</v>
      </c>
      <c r="JLB144" s="34" t="s">
        <v>80</v>
      </c>
      <c r="JLQ144" s="34" t="s">
        <v>79</v>
      </c>
      <c r="JLR144" s="34" t="s">
        <v>80</v>
      </c>
      <c r="JMG144" s="34" t="s">
        <v>79</v>
      </c>
      <c r="JMH144" s="34" t="s">
        <v>80</v>
      </c>
      <c r="JMW144" s="34" t="s">
        <v>79</v>
      </c>
      <c r="JMX144" s="34" t="s">
        <v>80</v>
      </c>
      <c r="JNM144" s="34" t="s">
        <v>79</v>
      </c>
      <c r="JNN144" s="34" t="s">
        <v>80</v>
      </c>
      <c r="JOC144" s="34" t="s">
        <v>79</v>
      </c>
      <c r="JOD144" s="34" t="s">
        <v>80</v>
      </c>
      <c r="JOS144" s="34" t="s">
        <v>79</v>
      </c>
      <c r="JOT144" s="34" t="s">
        <v>80</v>
      </c>
      <c r="JPI144" s="34" t="s">
        <v>79</v>
      </c>
      <c r="JPJ144" s="34" t="s">
        <v>80</v>
      </c>
      <c r="JPY144" s="34" t="s">
        <v>79</v>
      </c>
      <c r="JPZ144" s="34" t="s">
        <v>80</v>
      </c>
      <c r="JQO144" s="34" t="s">
        <v>79</v>
      </c>
      <c r="JQP144" s="34" t="s">
        <v>80</v>
      </c>
      <c r="JRE144" s="34" t="s">
        <v>79</v>
      </c>
      <c r="JRF144" s="34" t="s">
        <v>80</v>
      </c>
      <c r="JRU144" s="34" t="s">
        <v>79</v>
      </c>
      <c r="JRV144" s="34" t="s">
        <v>80</v>
      </c>
      <c r="JSK144" s="34" t="s">
        <v>79</v>
      </c>
      <c r="JSL144" s="34" t="s">
        <v>80</v>
      </c>
      <c r="JTA144" s="34" t="s">
        <v>79</v>
      </c>
      <c r="JTB144" s="34" t="s">
        <v>80</v>
      </c>
      <c r="JTQ144" s="34" t="s">
        <v>79</v>
      </c>
      <c r="JTR144" s="34" t="s">
        <v>80</v>
      </c>
      <c r="JUG144" s="34" t="s">
        <v>79</v>
      </c>
      <c r="JUH144" s="34" t="s">
        <v>80</v>
      </c>
      <c r="JUW144" s="34" t="s">
        <v>79</v>
      </c>
      <c r="JUX144" s="34" t="s">
        <v>80</v>
      </c>
      <c r="JVM144" s="34" t="s">
        <v>79</v>
      </c>
      <c r="JVN144" s="34" t="s">
        <v>80</v>
      </c>
      <c r="JWC144" s="34" t="s">
        <v>79</v>
      </c>
      <c r="JWD144" s="34" t="s">
        <v>80</v>
      </c>
      <c r="JWS144" s="34" t="s">
        <v>79</v>
      </c>
      <c r="JWT144" s="34" t="s">
        <v>80</v>
      </c>
      <c r="JXI144" s="34" t="s">
        <v>79</v>
      </c>
      <c r="JXJ144" s="34" t="s">
        <v>80</v>
      </c>
      <c r="JXY144" s="34" t="s">
        <v>79</v>
      </c>
      <c r="JXZ144" s="34" t="s">
        <v>80</v>
      </c>
      <c r="JYO144" s="34" t="s">
        <v>79</v>
      </c>
      <c r="JYP144" s="34" t="s">
        <v>80</v>
      </c>
      <c r="JZE144" s="34" t="s">
        <v>79</v>
      </c>
      <c r="JZF144" s="34" t="s">
        <v>80</v>
      </c>
      <c r="JZU144" s="34" t="s">
        <v>79</v>
      </c>
      <c r="JZV144" s="34" t="s">
        <v>80</v>
      </c>
      <c r="KAK144" s="34" t="s">
        <v>79</v>
      </c>
      <c r="KAL144" s="34" t="s">
        <v>80</v>
      </c>
      <c r="KBA144" s="34" t="s">
        <v>79</v>
      </c>
      <c r="KBB144" s="34" t="s">
        <v>80</v>
      </c>
      <c r="KBQ144" s="34" t="s">
        <v>79</v>
      </c>
      <c r="KBR144" s="34" t="s">
        <v>80</v>
      </c>
      <c r="KCG144" s="34" t="s">
        <v>79</v>
      </c>
      <c r="KCH144" s="34" t="s">
        <v>80</v>
      </c>
      <c r="KCW144" s="34" t="s">
        <v>79</v>
      </c>
      <c r="KCX144" s="34" t="s">
        <v>80</v>
      </c>
      <c r="KDM144" s="34" t="s">
        <v>79</v>
      </c>
      <c r="KDN144" s="34" t="s">
        <v>80</v>
      </c>
      <c r="KEC144" s="34" t="s">
        <v>79</v>
      </c>
      <c r="KED144" s="34" t="s">
        <v>80</v>
      </c>
      <c r="KES144" s="34" t="s">
        <v>79</v>
      </c>
      <c r="KET144" s="34" t="s">
        <v>80</v>
      </c>
      <c r="KFI144" s="34" t="s">
        <v>79</v>
      </c>
      <c r="KFJ144" s="34" t="s">
        <v>80</v>
      </c>
      <c r="KFY144" s="34" t="s">
        <v>79</v>
      </c>
      <c r="KFZ144" s="34" t="s">
        <v>80</v>
      </c>
      <c r="KGO144" s="34" t="s">
        <v>79</v>
      </c>
      <c r="KGP144" s="34" t="s">
        <v>80</v>
      </c>
      <c r="KHE144" s="34" t="s">
        <v>79</v>
      </c>
      <c r="KHF144" s="34" t="s">
        <v>80</v>
      </c>
      <c r="KHU144" s="34" t="s">
        <v>79</v>
      </c>
      <c r="KHV144" s="34" t="s">
        <v>80</v>
      </c>
      <c r="KIK144" s="34" t="s">
        <v>79</v>
      </c>
      <c r="KIL144" s="34" t="s">
        <v>80</v>
      </c>
      <c r="KJA144" s="34" t="s">
        <v>79</v>
      </c>
      <c r="KJB144" s="34" t="s">
        <v>80</v>
      </c>
      <c r="KJQ144" s="34" t="s">
        <v>79</v>
      </c>
      <c r="KJR144" s="34" t="s">
        <v>80</v>
      </c>
      <c r="KKG144" s="34" t="s">
        <v>79</v>
      </c>
      <c r="KKH144" s="34" t="s">
        <v>80</v>
      </c>
      <c r="KKW144" s="34" t="s">
        <v>79</v>
      </c>
      <c r="KKX144" s="34" t="s">
        <v>80</v>
      </c>
      <c r="KLM144" s="34" t="s">
        <v>79</v>
      </c>
      <c r="KLN144" s="34" t="s">
        <v>80</v>
      </c>
      <c r="KMC144" s="34" t="s">
        <v>79</v>
      </c>
      <c r="KMD144" s="34" t="s">
        <v>80</v>
      </c>
      <c r="KMS144" s="34" t="s">
        <v>79</v>
      </c>
      <c r="KMT144" s="34" t="s">
        <v>80</v>
      </c>
      <c r="KNI144" s="34" t="s">
        <v>79</v>
      </c>
      <c r="KNJ144" s="34" t="s">
        <v>80</v>
      </c>
      <c r="KNY144" s="34" t="s">
        <v>79</v>
      </c>
      <c r="KNZ144" s="34" t="s">
        <v>80</v>
      </c>
      <c r="KOO144" s="34" t="s">
        <v>79</v>
      </c>
      <c r="KOP144" s="34" t="s">
        <v>80</v>
      </c>
      <c r="KPE144" s="34" t="s">
        <v>79</v>
      </c>
      <c r="KPF144" s="34" t="s">
        <v>80</v>
      </c>
      <c r="KPU144" s="34" t="s">
        <v>79</v>
      </c>
      <c r="KPV144" s="34" t="s">
        <v>80</v>
      </c>
      <c r="KQK144" s="34" t="s">
        <v>79</v>
      </c>
      <c r="KQL144" s="34" t="s">
        <v>80</v>
      </c>
      <c r="KRA144" s="34" t="s">
        <v>79</v>
      </c>
      <c r="KRB144" s="34" t="s">
        <v>80</v>
      </c>
      <c r="KRQ144" s="34" t="s">
        <v>79</v>
      </c>
      <c r="KRR144" s="34" t="s">
        <v>80</v>
      </c>
      <c r="KSG144" s="34" t="s">
        <v>79</v>
      </c>
      <c r="KSH144" s="34" t="s">
        <v>80</v>
      </c>
      <c r="KSW144" s="34" t="s">
        <v>79</v>
      </c>
      <c r="KSX144" s="34" t="s">
        <v>80</v>
      </c>
      <c r="KTM144" s="34" t="s">
        <v>79</v>
      </c>
      <c r="KTN144" s="34" t="s">
        <v>80</v>
      </c>
      <c r="KUC144" s="34" t="s">
        <v>79</v>
      </c>
      <c r="KUD144" s="34" t="s">
        <v>80</v>
      </c>
      <c r="KUS144" s="34" t="s">
        <v>79</v>
      </c>
      <c r="KUT144" s="34" t="s">
        <v>80</v>
      </c>
      <c r="KVI144" s="34" t="s">
        <v>79</v>
      </c>
      <c r="KVJ144" s="34" t="s">
        <v>80</v>
      </c>
      <c r="KVY144" s="34" t="s">
        <v>79</v>
      </c>
      <c r="KVZ144" s="34" t="s">
        <v>80</v>
      </c>
      <c r="KWO144" s="34" t="s">
        <v>79</v>
      </c>
      <c r="KWP144" s="34" t="s">
        <v>80</v>
      </c>
      <c r="KXE144" s="34" t="s">
        <v>79</v>
      </c>
      <c r="KXF144" s="34" t="s">
        <v>80</v>
      </c>
      <c r="KXU144" s="34" t="s">
        <v>79</v>
      </c>
      <c r="KXV144" s="34" t="s">
        <v>80</v>
      </c>
      <c r="KYK144" s="34" t="s">
        <v>79</v>
      </c>
      <c r="KYL144" s="34" t="s">
        <v>80</v>
      </c>
      <c r="KZA144" s="34" t="s">
        <v>79</v>
      </c>
      <c r="KZB144" s="34" t="s">
        <v>80</v>
      </c>
      <c r="KZQ144" s="34" t="s">
        <v>79</v>
      </c>
      <c r="KZR144" s="34" t="s">
        <v>80</v>
      </c>
      <c r="LAG144" s="34" t="s">
        <v>79</v>
      </c>
      <c r="LAH144" s="34" t="s">
        <v>80</v>
      </c>
      <c r="LAW144" s="34" t="s">
        <v>79</v>
      </c>
      <c r="LAX144" s="34" t="s">
        <v>80</v>
      </c>
      <c r="LBM144" s="34" t="s">
        <v>79</v>
      </c>
      <c r="LBN144" s="34" t="s">
        <v>80</v>
      </c>
      <c r="LCC144" s="34" t="s">
        <v>79</v>
      </c>
      <c r="LCD144" s="34" t="s">
        <v>80</v>
      </c>
      <c r="LCS144" s="34" t="s">
        <v>79</v>
      </c>
      <c r="LCT144" s="34" t="s">
        <v>80</v>
      </c>
      <c r="LDI144" s="34" t="s">
        <v>79</v>
      </c>
      <c r="LDJ144" s="34" t="s">
        <v>80</v>
      </c>
      <c r="LDY144" s="34" t="s">
        <v>79</v>
      </c>
      <c r="LDZ144" s="34" t="s">
        <v>80</v>
      </c>
      <c r="LEO144" s="34" t="s">
        <v>79</v>
      </c>
      <c r="LEP144" s="34" t="s">
        <v>80</v>
      </c>
      <c r="LFE144" s="34" t="s">
        <v>79</v>
      </c>
      <c r="LFF144" s="34" t="s">
        <v>80</v>
      </c>
      <c r="LFU144" s="34" t="s">
        <v>79</v>
      </c>
      <c r="LFV144" s="34" t="s">
        <v>80</v>
      </c>
      <c r="LGK144" s="34" t="s">
        <v>79</v>
      </c>
      <c r="LGL144" s="34" t="s">
        <v>80</v>
      </c>
      <c r="LHA144" s="34" t="s">
        <v>79</v>
      </c>
      <c r="LHB144" s="34" t="s">
        <v>80</v>
      </c>
      <c r="LHQ144" s="34" t="s">
        <v>79</v>
      </c>
      <c r="LHR144" s="34" t="s">
        <v>80</v>
      </c>
      <c r="LIG144" s="34" t="s">
        <v>79</v>
      </c>
      <c r="LIH144" s="34" t="s">
        <v>80</v>
      </c>
      <c r="LIW144" s="34" t="s">
        <v>79</v>
      </c>
      <c r="LIX144" s="34" t="s">
        <v>80</v>
      </c>
      <c r="LJM144" s="34" t="s">
        <v>79</v>
      </c>
      <c r="LJN144" s="34" t="s">
        <v>80</v>
      </c>
      <c r="LKC144" s="34" t="s">
        <v>79</v>
      </c>
      <c r="LKD144" s="34" t="s">
        <v>80</v>
      </c>
      <c r="LKS144" s="34" t="s">
        <v>79</v>
      </c>
      <c r="LKT144" s="34" t="s">
        <v>80</v>
      </c>
      <c r="LLI144" s="34" t="s">
        <v>79</v>
      </c>
      <c r="LLJ144" s="34" t="s">
        <v>80</v>
      </c>
      <c r="LLY144" s="34" t="s">
        <v>79</v>
      </c>
      <c r="LLZ144" s="34" t="s">
        <v>80</v>
      </c>
      <c r="LMO144" s="34" t="s">
        <v>79</v>
      </c>
      <c r="LMP144" s="34" t="s">
        <v>80</v>
      </c>
      <c r="LNE144" s="34" t="s">
        <v>79</v>
      </c>
      <c r="LNF144" s="34" t="s">
        <v>80</v>
      </c>
      <c r="LNU144" s="34" t="s">
        <v>79</v>
      </c>
      <c r="LNV144" s="34" t="s">
        <v>80</v>
      </c>
      <c r="LOK144" s="34" t="s">
        <v>79</v>
      </c>
      <c r="LOL144" s="34" t="s">
        <v>80</v>
      </c>
      <c r="LPA144" s="34" t="s">
        <v>79</v>
      </c>
      <c r="LPB144" s="34" t="s">
        <v>80</v>
      </c>
      <c r="LPQ144" s="34" t="s">
        <v>79</v>
      </c>
      <c r="LPR144" s="34" t="s">
        <v>80</v>
      </c>
      <c r="LQG144" s="34" t="s">
        <v>79</v>
      </c>
      <c r="LQH144" s="34" t="s">
        <v>80</v>
      </c>
      <c r="LQW144" s="34" t="s">
        <v>79</v>
      </c>
      <c r="LQX144" s="34" t="s">
        <v>80</v>
      </c>
      <c r="LRM144" s="34" t="s">
        <v>79</v>
      </c>
      <c r="LRN144" s="34" t="s">
        <v>80</v>
      </c>
      <c r="LSC144" s="34" t="s">
        <v>79</v>
      </c>
      <c r="LSD144" s="34" t="s">
        <v>80</v>
      </c>
      <c r="LSS144" s="34" t="s">
        <v>79</v>
      </c>
      <c r="LST144" s="34" t="s">
        <v>80</v>
      </c>
      <c r="LTI144" s="34" t="s">
        <v>79</v>
      </c>
      <c r="LTJ144" s="34" t="s">
        <v>80</v>
      </c>
      <c r="LTY144" s="34" t="s">
        <v>79</v>
      </c>
      <c r="LTZ144" s="34" t="s">
        <v>80</v>
      </c>
      <c r="LUO144" s="34" t="s">
        <v>79</v>
      </c>
      <c r="LUP144" s="34" t="s">
        <v>80</v>
      </c>
      <c r="LVE144" s="34" t="s">
        <v>79</v>
      </c>
      <c r="LVF144" s="34" t="s">
        <v>80</v>
      </c>
      <c r="LVU144" s="34" t="s">
        <v>79</v>
      </c>
      <c r="LVV144" s="34" t="s">
        <v>80</v>
      </c>
      <c r="LWK144" s="34" t="s">
        <v>79</v>
      </c>
      <c r="LWL144" s="34" t="s">
        <v>80</v>
      </c>
      <c r="LXA144" s="34" t="s">
        <v>79</v>
      </c>
      <c r="LXB144" s="34" t="s">
        <v>80</v>
      </c>
      <c r="LXQ144" s="34" t="s">
        <v>79</v>
      </c>
      <c r="LXR144" s="34" t="s">
        <v>80</v>
      </c>
      <c r="LYG144" s="34" t="s">
        <v>79</v>
      </c>
      <c r="LYH144" s="34" t="s">
        <v>80</v>
      </c>
      <c r="LYW144" s="34" t="s">
        <v>79</v>
      </c>
      <c r="LYX144" s="34" t="s">
        <v>80</v>
      </c>
      <c r="LZM144" s="34" t="s">
        <v>79</v>
      </c>
      <c r="LZN144" s="34" t="s">
        <v>80</v>
      </c>
      <c r="MAC144" s="34" t="s">
        <v>79</v>
      </c>
      <c r="MAD144" s="34" t="s">
        <v>80</v>
      </c>
      <c r="MAS144" s="34" t="s">
        <v>79</v>
      </c>
      <c r="MAT144" s="34" t="s">
        <v>80</v>
      </c>
      <c r="MBI144" s="34" t="s">
        <v>79</v>
      </c>
      <c r="MBJ144" s="34" t="s">
        <v>80</v>
      </c>
      <c r="MBY144" s="34" t="s">
        <v>79</v>
      </c>
      <c r="MBZ144" s="34" t="s">
        <v>80</v>
      </c>
      <c r="MCO144" s="34" t="s">
        <v>79</v>
      </c>
      <c r="MCP144" s="34" t="s">
        <v>80</v>
      </c>
      <c r="MDE144" s="34" t="s">
        <v>79</v>
      </c>
      <c r="MDF144" s="34" t="s">
        <v>80</v>
      </c>
      <c r="MDU144" s="34" t="s">
        <v>79</v>
      </c>
      <c r="MDV144" s="34" t="s">
        <v>80</v>
      </c>
      <c r="MEK144" s="34" t="s">
        <v>79</v>
      </c>
      <c r="MEL144" s="34" t="s">
        <v>80</v>
      </c>
      <c r="MFA144" s="34" t="s">
        <v>79</v>
      </c>
      <c r="MFB144" s="34" t="s">
        <v>80</v>
      </c>
      <c r="MFQ144" s="34" t="s">
        <v>79</v>
      </c>
      <c r="MFR144" s="34" t="s">
        <v>80</v>
      </c>
      <c r="MGG144" s="34" t="s">
        <v>79</v>
      </c>
      <c r="MGH144" s="34" t="s">
        <v>80</v>
      </c>
      <c r="MGW144" s="34" t="s">
        <v>79</v>
      </c>
      <c r="MGX144" s="34" t="s">
        <v>80</v>
      </c>
      <c r="MHM144" s="34" t="s">
        <v>79</v>
      </c>
      <c r="MHN144" s="34" t="s">
        <v>80</v>
      </c>
      <c r="MIC144" s="34" t="s">
        <v>79</v>
      </c>
      <c r="MID144" s="34" t="s">
        <v>80</v>
      </c>
      <c r="MIS144" s="34" t="s">
        <v>79</v>
      </c>
      <c r="MIT144" s="34" t="s">
        <v>80</v>
      </c>
      <c r="MJI144" s="34" t="s">
        <v>79</v>
      </c>
      <c r="MJJ144" s="34" t="s">
        <v>80</v>
      </c>
      <c r="MJY144" s="34" t="s">
        <v>79</v>
      </c>
      <c r="MJZ144" s="34" t="s">
        <v>80</v>
      </c>
      <c r="MKO144" s="34" t="s">
        <v>79</v>
      </c>
      <c r="MKP144" s="34" t="s">
        <v>80</v>
      </c>
      <c r="MLE144" s="34" t="s">
        <v>79</v>
      </c>
      <c r="MLF144" s="34" t="s">
        <v>80</v>
      </c>
      <c r="MLU144" s="34" t="s">
        <v>79</v>
      </c>
      <c r="MLV144" s="34" t="s">
        <v>80</v>
      </c>
      <c r="MMK144" s="34" t="s">
        <v>79</v>
      </c>
      <c r="MML144" s="34" t="s">
        <v>80</v>
      </c>
      <c r="MNA144" s="34" t="s">
        <v>79</v>
      </c>
      <c r="MNB144" s="34" t="s">
        <v>80</v>
      </c>
      <c r="MNQ144" s="34" t="s">
        <v>79</v>
      </c>
      <c r="MNR144" s="34" t="s">
        <v>80</v>
      </c>
      <c r="MOG144" s="34" t="s">
        <v>79</v>
      </c>
      <c r="MOH144" s="34" t="s">
        <v>80</v>
      </c>
      <c r="MOW144" s="34" t="s">
        <v>79</v>
      </c>
      <c r="MOX144" s="34" t="s">
        <v>80</v>
      </c>
      <c r="MPM144" s="34" t="s">
        <v>79</v>
      </c>
      <c r="MPN144" s="34" t="s">
        <v>80</v>
      </c>
      <c r="MQC144" s="34" t="s">
        <v>79</v>
      </c>
      <c r="MQD144" s="34" t="s">
        <v>80</v>
      </c>
      <c r="MQS144" s="34" t="s">
        <v>79</v>
      </c>
      <c r="MQT144" s="34" t="s">
        <v>80</v>
      </c>
      <c r="MRI144" s="34" t="s">
        <v>79</v>
      </c>
      <c r="MRJ144" s="34" t="s">
        <v>80</v>
      </c>
      <c r="MRY144" s="34" t="s">
        <v>79</v>
      </c>
      <c r="MRZ144" s="34" t="s">
        <v>80</v>
      </c>
      <c r="MSO144" s="34" t="s">
        <v>79</v>
      </c>
      <c r="MSP144" s="34" t="s">
        <v>80</v>
      </c>
      <c r="MTE144" s="34" t="s">
        <v>79</v>
      </c>
      <c r="MTF144" s="34" t="s">
        <v>80</v>
      </c>
      <c r="MTU144" s="34" t="s">
        <v>79</v>
      </c>
      <c r="MTV144" s="34" t="s">
        <v>80</v>
      </c>
      <c r="MUK144" s="34" t="s">
        <v>79</v>
      </c>
      <c r="MUL144" s="34" t="s">
        <v>80</v>
      </c>
      <c r="MVA144" s="34" t="s">
        <v>79</v>
      </c>
      <c r="MVB144" s="34" t="s">
        <v>80</v>
      </c>
      <c r="MVQ144" s="34" t="s">
        <v>79</v>
      </c>
      <c r="MVR144" s="34" t="s">
        <v>80</v>
      </c>
      <c r="MWG144" s="34" t="s">
        <v>79</v>
      </c>
      <c r="MWH144" s="34" t="s">
        <v>80</v>
      </c>
      <c r="MWW144" s="34" t="s">
        <v>79</v>
      </c>
      <c r="MWX144" s="34" t="s">
        <v>80</v>
      </c>
      <c r="MXM144" s="34" t="s">
        <v>79</v>
      </c>
      <c r="MXN144" s="34" t="s">
        <v>80</v>
      </c>
      <c r="MYC144" s="34" t="s">
        <v>79</v>
      </c>
      <c r="MYD144" s="34" t="s">
        <v>80</v>
      </c>
      <c r="MYS144" s="34" t="s">
        <v>79</v>
      </c>
      <c r="MYT144" s="34" t="s">
        <v>80</v>
      </c>
      <c r="MZI144" s="34" t="s">
        <v>79</v>
      </c>
      <c r="MZJ144" s="34" t="s">
        <v>80</v>
      </c>
      <c r="MZY144" s="34" t="s">
        <v>79</v>
      </c>
      <c r="MZZ144" s="34" t="s">
        <v>80</v>
      </c>
      <c r="NAO144" s="34" t="s">
        <v>79</v>
      </c>
      <c r="NAP144" s="34" t="s">
        <v>80</v>
      </c>
      <c r="NBE144" s="34" t="s">
        <v>79</v>
      </c>
      <c r="NBF144" s="34" t="s">
        <v>80</v>
      </c>
      <c r="NBU144" s="34" t="s">
        <v>79</v>
      </c>
      <c r="NBV144" s="34" t="s">
        <v>80</v>
      </c>
      <c r="NCK144" s="34" t="s">
        <v>79</v>
      </c>
      <c r="NCL144" s="34" t="s">
        <v>80</v>
      </c>
      <c r="NDA144" s="34" t="s">
        <v>79</v>
      </c>
      <c r="NDB144" s="34" t="s">
        <v>80</v>
      </c>
      <c r="NDQ144" s="34" t="s">
        <v>79</v>
      </c>
      <c r="NDR144" s="34" t="s">
        <v>80</v>
      </c>
      <c r="NEG144" s="34" t="s">
        <v>79</v>
      </c>
      <c r="NEH144" s="34" t="s">
        <v>80</v>
      </c>
      <c r="NEW144" s="34" t="s">
        <v>79</v>
      </c>
      <c r="NEX144" s="34" t="s">
        <v>80</v>
      </c>
      <c r="NFM144" s="34" t="s">
        <v>79</v>
      </c>
      <c r="NFN144" s="34" t="s">
        <v>80</v>
      </c>
      <c r="NGC144" s="34" t="s">
        <v>79</v>
      </c>
      <c r="NGD144" s="34" t="s">
        <v>80</v>
      </c>
      <c r="NGS144" s="34" t="s">
        <v>79</v>
      </c>
      <c r="NGT144" s="34" t="s">
        <v>80</v>
      </c>
      <c r="NHI144" s="34" t="s">
        <v>79</v>
      </c>
      <c r="NHJ144" s="34" t="s">
        <v>80</v>
      </c>
      <c r="NHY144" s="34" t="s">
        <v>79</v>
      </c>
      <c r="NHZ144" s="34" t="s">
        <v>80</v>
      </c>
      <c r="NIO144" s="34" t="s">
        <v>79</v>
      </c>
      <c r="NIP144" s="34" t="s">
        <v>80</v>
      </c>
      <c r="NJE144" s="34" t="s">
        <v>79</v>
      </c>
      <c r="NJF144" s="34" t="s">
        <v>80</v>
      </c>
      <c r="NJU144" s="34" t="s">
        <v>79</v>
      </c>
      <c r="NJV144" s="34" t="s">
        <v>80</v>
      </c>
      <c r="NKK144" s="34" t="s">
        <v>79</v>
      </c>
      <c r="NKL144" s="34" t="s">
        <v>80</v>
      </c>
      <c r="NLA144" s="34" t="s">
        <v>79</v>
      </c>
      <c r="NLB144" s="34" t="s">
        <v>80</v>
      </c>
      <c r="NLQ144" s="34" t="s">
        <v>79</v>
      </c>
      <c r="NLR144" s="34" t="s">
        <v>80</v>
      </c>
      <c r="NMG144" s="34" t="s">
        <v>79</v>
      </c>
      <c r="NMH144" s="34" t="s">
        <v>80</v>
      </c>
      <c r="NMW144" s="34" t="s">
        <v>79</v>
      </c>
      <c r="NMX144" s="34" t="s">
        <v>80</v>
      </c>
      <c r="NNM144" s="34" t="s">
        <v>79</v>
      </c>
      <c r="NNN144" s="34" t="s">
        <v>80</v>
      </c>
      <c r="NOC144" s="34" t="s">
        <v>79</v>
      </c>
      <c r="NOD144" s="34" t="s">
        <v>80</v>
      </c>
      <c r="NOS144" s="34" t="s">
        <v>79</v>
      </c>
      <c r="NOT144" s="34" t="s">
        <v>80</v>
      </c>
      <c r="NPI144" s="34" t="s">
        <v>79</v>
      </c>
      <c r="NPJ144" s="34" t="s">
        <v>80</v>
      </c>
      <c r="NPY144" s="34" t="s">
        <v>79</v>
      </c>
      <c r="NPZ144" s="34" t="s">
        <v>80</v>
      </c>
      <c r="NQO144" s="34" t="s">
        <v>79</v>
      </c>
      <c r="NQP144" s="34" t="s">
        <v>80</v>
      </c>
      <c r="NRE144" s="34" t="s">
        <v>79</v>
      </c>
      <c r="NRF144" s="34" t="s">
        <v>80</v>
      </c>
      <c r="NRU144" s="34" t="s">
        <v>79</v>
      </c>
      <c r="NRV144" s="34" t="s">
        <v>80</v>
      </c>
      <c r="NSK144" s="34" t="s">
        <v>79</v>
      </c>
      <c r="NSL144" s="34" t="s">
        <v>80</v>
      </c>
      <c r="NTA144" s="34" t="s">
        <v>79</v>
      </c>
      <c r="NTB144" s="34" t="s">
        <v>80</v>
      </c>
      <c r="NTQ144" s="34" t="s">
        <v>79</v>
      </c>
      <c r="NTR144" s="34" t="s">
        <v>80</v>
      </c>
      <c r="NUG144" s="34" t="s">
        <v>79</v>
      </c>
      <c r="NUH144" s="34" t="s">
        <v>80</v>
      </c>
      <c r="NUW144" s="34" t="s">
        <v>79</v>
      </c>
      <c r="NUX144" s="34" t="s">
        <v>80</v>
      </c>
      <c r="NVM144" s="34" t="s">
        <v>79</v>
      </c>
      <c r="NVN144" s="34" t="s">
        <v>80</v>
      </c>
      <c r="NWC144" s="34" t="s">
        <v>79</v>
      </c>
      <c r="NWD144" s="34" t="s">
        <v>80</v>
      </c>
      <c r="NWS144" s="34" t="s">
        <v>79</v>
      </c>
      <c r="NWT144" s="34" t="s">
        <v>80</v>
      </c>
      <c r="NXI144" s="34" t="s">
        <v>79</v>
      </c>
      <c r="NXJ144" s="34" t="s">
        <v>80</v>
      </c>
      <c r="NXY144" s="34" t="s">
        <v>79</v>
      </c>
      <c r="NXZ144" s="34" t="s">
        <v>80</v>
      </c>
      <c r="NYO144" s="34" t="s">
        <v>79</v>
      </c>
      <c r="NYP144" s="34" t="s">
        <v>80</v>
      </c>
      <c r="NZE144" s="34" t="s">
        <v>79</v>
      </c>
      <c r="NZF144" s="34" t="s">
        <v>80</v>
      </c>
      <c r="NZU144" s="34" t="s">
        <v>79</v>
      </c>
      <c r="NZV144" s="34" t="s">
        <v>80</v>
      </c>
      <c r="OAK144" s="34" t="s">
        <v>79</v>
      </c>
      <c r="OAL144" s="34" t="s">
        <v>80</v>
      </c>
      <c r="OBA144" s="34" t="s">
        <v>79</v>
      </c>
      <c r="OBB144" s="34" t="s">
        <v>80</v>
      </c>
      <c r="OBQ144" s="34" t="s">
        <v>79</v>
      </c>
      <c r="OBR144" s="34" t="s">
        <v>80</v>
      </c>
      <c r="OCG144" s="34" t="s">
        <v>79</v>
      </c>
      <c r="OCH144" s="34" t="s">
        <v>80</v>
      </c>
      <c r="OCW144" s="34" t="s">
        <v>79</v>
      </c>
      <c r="OCX144" s="34" t="s">
        <v>80</v>
      </c>
      <c r="ODM144" s="34" t="s">
        <v>79</v>
      </c>
      <c r="ODN144" s="34" t="s">
        <v>80</v>
      </c>
      <c r="OEC144" s="34" t="s">
        <v>79</v>
      </c>
      <c r="OED144" s="34" t="s">
        <v>80</v>
      </c>
      <c r="OES144" s="34" t="s">
        <v>79</v>
      </c>
      <c r="OET144" s="34" t="s">
        <v>80</v>
      </c>
      <c r="OFI144" s="34" t="s">
        <v>79</v>
      </c>
      <c r="OFJ144" s="34" t="s">
        <v>80</v>
      </c>
      <c r="OFY144" s="34" t="s">
        <v>79</v>
      </c>
      <c r="OFZ144" s="34" t="s">
        <v>80</v>
      </c>
      <c r="OGO144" s="34" t="s">
        <v>79</v>
      </c>
      <c r="OGP144" s="34" t="s">
        <v>80</v>
      </c>
      <c r="OHE144" s="34" t="s">
        <v>79</v>
      </c>
      <c r="OHF144" s="34" t="s">
        <v>80</v>
      </c>
      <c r="OHU144" s="34" t="s">
        <v>79</v>
      </c>
      <c r="OHV144" s="34" t="s">
        <v>80</v>
      </c>
      <c r="OIK144" s="34" t="s">
        <v>79</v>
      </c>
      <c r="OIL144" s="34" t="s">
        <v>80</v>
      </c>
      <c r="OJA144" s="34" t="s">
        <v>79</v>
      </c>
      <c r="OJB144" s="34" t="s">
        <v>80</v>
      </c>
      <c r="OJQ144" s="34" t="s">
        <v>79</v>
      </c>
      <c r="OJR144" s="34" t="s">
        <v>80</v>
      </c>
      <c r="OKG144" s="34" t="s">
        <v>79</v>
      </c>
      <c r="OKH144" s="34" t="s">
        <v>80</v>
      </c>
      <c r="OKW144" s="34" t="s">
        <v>79</v>
      </c>
      <c r="OKX144" s="34" t="s">
        <v>80</v>
      </c>
      <c r="OLM144" s="34" t="s">
        <v>79</v>
      </c>
      <c r="OLN144" s="34" t="s">
        <v>80</v>
      </c>
      <c r="OMC144" s="34" t="s">
        <v>79</v>
      </c>
      <c r="OMD144" s="34" t="s">
        <v>80</v>
      </c>
      <c r="OMS144" s="34" t="s">
        <v>79</v>
      </c>
      <c r="OMT144" s="34" t="s">
        <v>80</v>
      </c>
      <c r="ONI144" s="34" t="s">
        <v>79</v>
      </c>
      <c r="ONJ144" s="34" t="s">
        <v>80</v>
      </c>
      <c r="ONY144" s="34" t="s">
        <v>79</v>
      </c>
      <c r="ONZ144" s="34" t="s">
        <v>80</v>
      </c>
      <c r="OOO144" s="34" t="s">
        <v>79</v>
      </c>
      <c r="OOP144" s="34" t="s">
        <v>80</v>
      </c>
      <c r="OPE144" s="34" t="s">
        <v>79</v>
      </c>
      <c r="OPF144" s="34" t="s">
        <v>80</v>
      </c>
      <c r="OPU144" s="34" t="s">
        <v>79</v>
      </c>
      <c r="OPV144" s="34" t="s">
        <v>80</v>
      </c>
      <c r="OQK144" s="34" t="s">
        <v>79</v>
      </c>
      <c r="OQL144" s="34" t="s">
        <v>80</v>
      </c>
      <c r="ORA144" s="34" t="s">
        <v>79</v>
      </c>
      <c r="ORB144" s="34" t="s">
        <v>80</v>
      </c>
      <c r="ORQ144" s="34" t="s">
        <v>79</v>
      </c>
      <c r="ORR144" s="34" t="s">
        <v>80</v>
      </c>
      <c r="OSG144" s="34" t="s">
        <v>79</v>
      </c>
      <c r="OSH144" s="34" t="s">
        <v>80</v>
      </c>
      <c r="OSW144" s="34" t="s">
        <v>79</v>
      </c>
      <c r="OSX144" s="34" t="s">
        <v>80</v>
      </c>
      <c r="OTM144" s="34" t="s">
        <v>79</v>
      </c>
      <c r="OTN144" s="34" t="s">
        <v>80</v>
      </c>
      <c r="OUC144" s="34" t="s">
        <v>79</v>
      </c>
      <c r="OUD144" s="34" t="s">
        <v>80</v>
      </c>
      <c r="OUS144" s="34" t="s">
        <v>79</v>
      </c>
      <c r="OUT144" s="34" t="s">
        <v>80</v>
      </c>
      <c r="OVI144" s="34" t="s">
        <v>79</v>
      </c>
      <c r="OVJ144" s="34" t="s">
        <v>80</v>
      </c>
      <c r="OVY144" s="34" t="s">
        <v>79</v>
      </c>
      <c r="OVZ144" s="34" t="s">
        <v>80</v>
      </c>
      <c r="OWO144" s="34" t="s">
        <v>79</v>
      </c>
      <c r="OWP144" s="34" t="s">
        <v>80</v>
      </c>
      <c r="OXE144" s="34" t="s">
        <v>79</v>
      </c>
      <c r="OXF144" s="34" t="s">
        <v>80</v>
      </c>
      <c r="OXU144" s="34" t="s">
        <v>79</v>
      </c>
      <c r="OXV144" s="34" t="s">
        <v>80</v>
      </c>
      <c r="OYK144" s="34" t="s">
        <v>79</v>
      </c>
      <c r="OYL144" s="34" t="s">
        <v>80</v>
      </c>
      <c r="OZA144" s="34" t="s">
        <v>79</v>
      </c>
      <c r="OZB144" s="34" t="s">
        <v>80</v>
      </c>
      <c r="OZQ144" s="34" t="s">
        <v>79</v>
      </c>
      <c r="OZR144" s="34" t="s">
        <v>80</v>
      </c>
      <c r="PAG144" s="34" t="s">
        <v>79</v>
      </c>
      <c r="PAH144" s="34" t="s">
        <v>80</v>
      </c>
      <c r="PAW144" s="34" t="s">
        <v>79</v>
      </c>
      <c r="PAX144" s="34" t="s">
        <v>80</v>
      </c>
      <c r="PBM144" s="34" t="s">
        <v>79</v>
      </c>
      <c r="PBN144" s="34" t="s">
        <v>80</v>
      </c>
      <c r="PCC144" s="34" t="s">
        <v>79</v>
      </c>
      <c r="PCD144" s="34" t="s">
        <v>80</v>
      </c>
      <c r="PCS144" s="34" t="s">
        <v>79</v>
      </c>
      <c r="PCT144" s="34" t="s">
        <v>80</v>
      </c>
      <c r="PDI144" s="34" t="s">
        <v>79</v>
      </c>
      <c r="PDJ144" s="34" t="s">
        <v>80</v>
      </c>
      <c r="PDY144" s="34" t="s">
        <v>79</v>
      </c>
      <c r="PDZ144" s="34" t="s">
        <v>80</v>
      </c>
      <c r="PEO144" s="34" t="s">
        <v>79</v>
      </c>
      <c r="PEP144" s="34" t="s">
        <v>80</v>
      </c>
      <c r="PFE144" s="34" t="s">
        <v>79</v>
      </c>
      <c r="PFF144" s="34" t="s">
        <v>80</v>
      </c>
      <c r="PFU144" s="34" t="s">
        <v>79</v>
      </c>
      <c r="PFV144" s="34" t="s">
        <v>80</v>
      </c>
      <c r="PGK144" s="34" t="s">
        <v>79</v>
      </c>
      <c r="PGL144" s="34" t="s">
        <v>80</v>
      </c>
      <c r="PHA144" s="34" t="s">
        <v>79</v>
      </c>
      <c r="PHB144" s="34" t="s">
        <v>80</v>
      </c>
      <c r="PHQ144" s="34" t="s">
        <v>79</v>
      </c>
      <c r="PHR144" s="34" t="s">
        <v>80</v>
      </c>
      <c r="PIG144" s="34" t="s">
        <v>79</v>
      </c>
      <c r="PIH144" s="34" t="s">
        <v>80</v>
      </c>
      <c r="PIW144" s="34" t="s">
        <v>79</v>
      </c>
      <c r="PIX144" s="34" t="s">
        <v>80</v>
      </c>
      <c r="PJM144" s="34" t="s">
        <v>79</v>
      </c>
      <c r="PJN144" s="34" t="s">
        <v>80</v>
      </c>
      <c r="PKC144" s="34" t="s">
        <v>79</v>
      </c>
      <c r="PKD144" s="34" t="s">
        <v>80</v>
      </c>
      <c r="PKS144" s="34" t="s">
        <v>79</v>
      </c>
      <c r="PKT144" s="34" t="s">
        <v>80</v>
      </c>
      <c r="PLI144" s="34" t="s">
        <v>79</v>
      </c>
      <c r="PLJ144" s="34" t="s">
        <v>80</v>
      </c>
      <c r="PLY144" s="34" t="s">
        <v>79</v>
      </c>
      <c r="PLZ144" s="34" t="s">
        <v>80</v>
      </c>
      <c r="PMO144" s="34" t="s">
        <v>79</v>
      </c>
      <c r="PMP144" s="34" t="s">
        <v>80</v>
      </c>
      <c r="PNE144" s="34" t="s">
        <v>79</v>
      </c>
      <c r="PNF144" s="34" t="s">
        <v>80</v>
      </c>
      <c r="PNU144" s="34" t="s">
        <v>79</v>
      </c>
      <c r="PNV144" s="34" t="s">
        <v>80</v>
      </c>
      <c r="POK144" s="34" t="s">
        <v>79</v>
      </c>
      <c r="POL144" s="34" t="s">
        <v>80</v>
      </c>
      <c r="PPA144" s="34" t="s">
        <v>79</v>
      </c>
      <c r="PPB144" s="34" t="s">
        <v>80</v>
      </c>
      <c r="PPQ144" s="34" t="s">
        <v>79</v>
      </c>
      <c r="PPR144" s="34" t="s">
        <v>80</v>
      </c>
      <c r="PQG144" s="34" t="s">
        <v>79</v>
      </c>
      <c r="PQH144" s="34" t="s">
        <v>80</v>
      </c>
      <c r="PQW144" s="34" t="s">
        <v>79</v>
      </c>
      <c r="PQX144" s="34" t="s">
        <v>80</v>
      </c>
      <c r="PRM144" s="34" t="s">
        <v>79</v>
      </c>
      <c r="PRN144" s="34" t="s">
        <v>80</v>
      </c>
      <c r="PSC144" s="34" t="s">
        <v>79</v>
      </c>
      <c r="PSD144" s="34" t="s">
        <v>80</v>
      </c>
      <c r="PSS144" s="34" t="s">
        <v>79</v>
      </c>
      <c r="PST144" s="34" t="s">
        <v>80</v>
      </c>
      <c r="PTI144" s="34" t="s">
        <v>79</v>
      </c>
      <c r="PTJ144" s="34" t="s">
        <v>80</v>
      </c>
      <c r="PTY144" s="34" t="s">
        <v>79</v>
      </c>
      <c r="PTZ144" s="34" t="s">
        <v>80</v>
      </c>
      <c r="PUO144" s="34" t="s">
        <v>79</v>
      </c>
      <c r="PUP144" s="34" t="s">
        <v>80</v>
      </c>
      <c r="PVE144" s="34" t="s">
        <v>79</v>
      </c>
      <c r="PVF144" s="34" t="s">
        <v>80</v>
      </c>
      <c r="PVU144" s="34" t="s">
        <v>79</v>
      </c>
      <c r="PVV144" s="34" t="s">
        <v>80</v>
      </c>
      <c r="PWK144" s="34" t="s">
        <v>79</v>
      </c>
      <c r="PWL144" s="34" t="s">
        <v>80</v>
      </c>
      <c r="PXA144" s="34" t="s">
        <v>79</v>
      </c>
      <c r="PXB144" s="34" t="s">
        <v>80</v>
      </c>
      <c r="PXQ144" s="34" t="s">
        <v>79</v>
      </c>
      <c r="PXR144" s="34" t="s">
        <v>80</v>
      </c>
      <c r="PYG144" s="34" t="s">
        <v>79</v>
      </c>
      <c r="PYH144" s="34" t="s">
        <v>80</v>
      </c>
      <c r="PYW144" s="34" t="s">
        <v>79</v>
      </c>
      <c r="PYX144" s="34" t="s">
        <v>80</v>
      </c>
      <c r="PZM144" s="34" t="s">
        <v>79</v>
      </c>
      <c r="PZN144" s="34" t="s">
        <v>80</v>
      </c>
      <c r="QAC144" s="34" t="s">
        <v>79</v>
      </c>
      <c r="QAD144" s="34" t="s">
        <v>80</v>
      </c>
      <c r="QAS144" s="34" t="s">
        <v>79</v>
      </c>
      <c r="QAT144" s="34" t="s">
        <v>80</v>
      </c>
      <c r="QBI144" s="34" t="s">
        <v>79</v>
      </c>
      <c r="QBJ144" s="34" t="s">
        <v>80</v>
      </c>
      <c r="QBY144" s="34" t="s">
        <v>79</v>
      </c>
      <c r="QBZ144" s="34" t="s">
        <v>80</v>
      </c>
      <c r="QCO144" s="34" t="s">
        <v>79</v>
      </c>
      <c r="QCP144" s="34" t="s">
        <v>80</v>
      </c>
      <c r="QDE144" s="34" t="s">
        <v>79</v>
      </c>
      <c r="QDF144" s="34" t="s">
        <v>80</v>
      </c>
      <c r="QDU144" s="34" t="s">
        <v>79</v>
      </c>
      <c r="QDV144" s="34" t="s">
        <v>80</v>
      </c>
      <c r="QEK144" s="34" t="s">
        <v>79</v>
      </c>
      <c r="QEL144" s="34" t="s">
        <v>80</v>
      </c>
      <c r="QFA144" s="34" t="s">
        <v>79</v>
      </c>
      <c r="QFB144" s="34" t="s">
        <v>80</v>
      </c>
      <c r="QFQ144" s="34" t="s">
        <v>79</v>
      </c>
      <c r="QFR144" s="34" t="s">
        <v>80</v>
      </c>
      <c r="QGG144" s="34" t="s">
        <v>79</v>
      </c>
      <c r="QGH144" s="34" t="s">
        <v>80</v>
      </c>
      <c r="QGW144" s="34" t="s">
        <v>79</v>
      </c>
      <c r="QGX144" s="34" t="s">
        <v>80</v>
      </c>
      <c r="QHM144" s="34" t="s">
        <v>79</v>
      </c>
      <c r="QHN144" s="34" t="s">
        <v>80</v>
      </c>
      <c r="QIC144" s="34" t="s">
        <v>79</v>
      </c>
      <c r="QID144" s="34" t="s">
        <v>80</v>
      </c>
      <c r="QIS144" s="34" t="s">
        <v>79</v>
      </c>
      <c r="QIT144" s="34" t="s">
        <v>80</v>
      </c>
      <c r="QJI144" s="34" t="s">
        <v>79</v>
      </c>
      <c r="QJJ144" s="34" t="s">
        <v>80</v>
      </c>
      <c r="QJY144" s="34" t="s">
        <v>79</v>
      </c>
      <c r="QJZ144" s="34" t="s">
        <v>80</v>
      </c>
      <c r="QKO144" s="34" t="s">
        <v>79</v>
      </c>
      <c r="QKP144" s="34" t="s">
        <v>80</v>
      </c>
      <c r="QLE144" s="34" t="s">
        <v>79</v>
      </c>
      <c r="QLF144" s="34" t="s">
        <v>80</v>
      </c>
      <c r="QLU144" s="34" t="s">
        <v>79</v>
      </c>
      <c r="QLV144" s="34" t="s">
        <v>80</v>
      </c>
      <c r="QMK144" s="34" t="s">
        <v>79</v>
      </c>
      <c r="QML144" s="34" t="s">
        <v>80</v>
      </c>
      <c r="QNA144" s="34" t="s">
        <v>79</v>
      </c>
      <c r="QNB144" s="34" t="s">
        <v>80</v>
      </c>
      <c r="QNQ144" s="34" t="s">
        <v>79</v>
      </c>
      <c r="QNR144" s="34" t="s">
        <v>80</v>
      </c>
      <c r="QOG144" s="34" t="s">
        <v>79</v>
      </c>
      <c r="QOH144" s="34" t="s">
        <v>80</v>
      </c>
      <c r="QOW144" s="34" t="s">
        <v>79</v>
      </c>
      <c r="QOX144" s="34" t="s">
        <v>80</v>
      </c>
      <c r="QPM144" s="34" t="s">
        <v>79</v>
      </c>
      <c r="QPN144" s="34" t="s">
        <v>80</v>
      </c>
      <c r="QQC144" s="34" t="s">
        <v>79</v>
      </c>
      <c r="QQD144" s="34" t="s">
        <v>80</v>
      </c>
      <c r="QQS144" s="34" t="s">
        <v>79</v>
      </c>
      <c r="QQT144" s="34" t="s">
        <v>80</v>
      </c>
      <c r="QRI144" s="34" t="s">
        <v>79</v>
      </c>
      <c r="QRJ144" s="34" t="s">
        <v>80</v>
      </c>
      <c r="QRY144" s="34" t="s">
        <v>79</v>
      </c>
      <c r="QRZ144" s="34" t="s">
        <v>80</v>
      </c>
      <c r="QSO144" s="34" t="s">
        <v>79</v>
      </c>
      <c r="QSP144" s="34" t="s">
        <v>80</v>
      </c>
      <c r="QTE144" s="34" t="s">
        <v>79</v>
      </c>
      <c r="QTF144" s="34" t="s">
        <v>80</v>
      </c>
      <c r="QTU144" s="34" t="s">
        <v>79</v>
      </c>
      <c r="QTV144" s="34" t="s">
        <v>80</v>
      </c>
      <c r="QUK144" s="34" t="s">
        <v>79</v>
      </c>
      <c r="QUL144" s="34" t="s">
        <v>80</v>
      </c>
      <c r="QVA144" s="34" t="s">
        <v>79</v>
      </c>
      <c r="QVB144" s="34" t="s">
        <v>80</v>
      </c>
      <c r="QVQ144" s="34" t="s">
        <v>79</v>
      </c>
      <c r="QVR144" s="34" t="s">
        <v>80</v>
      </c>
      <c r="QWG144" s="34" t="s">
        <v>79</v>
      </c>
      <c r="QWH144" s="34" t="s">
        <v>80</v>
      </c>
      <c r="QWW144" s="34" t="s">
        <v>79</v>
      </c>
      <c r="QWX144" s="34" t="s">
        <v>80</v>
      </c>
      <c r="QXM144" s="34" t="s">
        <v>79</v>
      </c>
      <c r="QXN144" s="34" t="s">
        <v>80</v>
      </c>
      <c r="QYC144" s="34" t="s">
        <v>79</v>
      </c>
      <c r="QYD144" s="34" t="s">
        <v>80</v>
      </c>
      <c r="QYS144" s="34" t="s">
        <v>79</v>
      </c>
      <c r="QYT144" s="34" t="s">
        <v>80</v>
      </c>
      <c r="QZI144" s="34" t="s">
        <v>79</v>
      </c>
      <c r="QZJ144" s="34" t="s">
        <v>80</v>
      </c>
      <c r="QZY144" s="34" t="s">
        <v>79</v>
      </c>
      <c r="QZZ144" s="34" t="s">
        <v>80</v>
      </c>
      <c r="RAO144" s="34" t="s">
        <v>79</v>
      </c>
      <c r="RAP144" s="34" t="s">
        <v>80</v>
      </c>
      <c r="RBE144" s="34" t="s">
        <v>79</v>
      </c>
      <c r="RBF144" s="34" t="s">
        <v>80</v>
      </c>
      <c r="RBU144" s="34" t="s">
        <v>79</v>
      </c>
      <c r="RBV144" s="34" t="s">
        <v>80</v>
      </c>
      <c r="RCK144" s="34" t="s">
        <v>79</v>
      </c>
      <c r="RCL144" s="34" t="s">
        <v>80</v>
      </c>
      <c r="RDA144" s="34" t="s">
        <v>79</v>
      </c>
      <c r="RDB144" s="34" t="s">
        <v>80</v>
      </c>
      <c r="RDQ144" s="34" t="s">
        <v>79</v>
      </c>
      <c r="RDR144" s="34" t="s">
        <v>80</v>
      </c>
      <c r="REG144" s="34" t="s">
        <v>79</v>
      </c>
      <c r="REH144" s="34" t="s">
        <v>80</v>
      </c>
      <c r="REW144" s="34" t="s">
        <v>79</v>
      </c>
      <c r="REX144" s="34" t="s">
        <v>80</v>
      </c>
      <c r="RFM144" s="34" t="s">
        <v>79</v>
      </c>
      <c r="RFN144" s="34" t="s">
        <v>80</v>
      </c>
      <c r="RGC144" s="34" t="s">
        <v>79</v>
      </c>
      <c r="RGD144" s="34" t="s">
        <v>80</v>
      </c>
      <c r="RGS144" s="34" t="s">
        <v>79</v>
      </c>
      <c r="RGT144" s="34" t="s">
        <v>80</v>
      </c>
      <c r="RHI144" s="34" t="s">
        <v>79</v>
      </c>
      <c r="RHJ144" s="34" t="s">
        <v>80</v>
      </c>
      <c r="RHY144" s="34" t="s">
        <v>79</v>
      </c>
      <c r="RHZ144" s="34" t="s">
        <v>80</v>
      </c>
      <c r="RIO144" s="34" t="s">
        <v>79</v>
      </c>
      <c r="RIP144" s="34" t="s">
        <v>80</v>
      </c>
      <c r="RJE144" s="34" t="s">
        <v>79</v>
      </c>
      <c r="RJF144" s="34" t="s">
        <v>80</v>
      </c>
      <c r="RJU144" s="34" t="s">
        <v>79</v>
      </c>
      <c r="RJV144" s="34" t="s">
        <v>80</v>
      </c>
      <c r="RKK144" s="34" t="s">
        <v>79</v>
      </c>
      <c r="RKL144" s="34" t="s">
        <v>80</v>
      </c>
      <c r="RLA144" s="34" t="s">
        <v>79</v>
      </c>
      <c r="RLB144" s="34" t="s">
        <v>80</v>
      </c>
      <c r="RLQ144" s="34" t="s">
        <v>79</v>
      </c>
      <c r="RLR144" s="34" t="s">
        <v>80</v>
      </c>
      <c r="RMG144" s="34" t="s">
        <v>79</v>
      </c>
      <c r="RMH144" s="34" t="s">
        <v>80</v>
      </c>
      <c r="RMW144" s="34" t="s">
        <v>79</v>
      </c>
      <c r="RMX144" s="34" t="s">
        <v>80</v>
      </c>
      <c r="RNM144" s="34" t="s">
        <v>79</v>
      </c>
      <c r="RNN144" s="34" t="s">
        <v>80</v>
      </c>
      <c r="ROC144" s="34" t="s">
        <v>79</v>
      </c>
      <c r="ROD144" s="34" t="s">
        <v>80</v>
      </c>
      <c r="ROS144" s="34" t="s">
        <v>79</v>
      </c>
      <c r="ROT144" s="34" t="s">
        <v>80</v>
      </c>
      <c r="RPI144" s="34" t="s">
        <v>79</v>
      </c>
      <c r="RPJ144" s="34" t="s">
        <v>80</v>
      </c>
      <c r="RPY144" s="34" t="s">
        <v>79</v>
      </c>
      <c r="RPZ144" s="34" t="s">
        <v>80</v>
      </c>
      <c r="RQO144" s="34" t="s">
        <v>79</v>
      </c>
      <c r="RQP144" s="34" t="s">
        <v>80</v>
      </c>
      <c r="RRE144" s="34" t="s">
        <v>79</v>
      </c>
      <c r="RRF144" s="34" t="s">
        <v>80</v>
      </c>
      <c r="RRU144" s="34" t="s">
        <v>79</v>
      </c>
      <c r="RRV144" s="34" t="s">
        <v>80</v>
      </c>
      <c r="RSK144" s="34" t="s">
        <v>79</v>
      </c>
      <c r="RSL144" s="34" t="s">
        <v>80</v>
      </c>
      <c r="RTA144" s="34" t="s">
        <v>79</v>
      </c>
      <c r="RTB144" s="34" t="s">
        <v>80</v>
      </c>
      <c r="RTQ144" s="34" t="s">
        <v>79</v>
      </c>
      <c r="RTR144" s="34" t="s">
        <v>80</v>
      </c>
      <c r="RUG144" s="34" t="s">
        <v>79</v>
      </c>
      <c r="RUH144" s="34" t="s">
        <v>80</v>
      </c>
      <c r="RUW144" s="34" t="s">
        <v>79</v>
      </c>
      <c r="RUX144" s="34" t="s">
        <v>80</v>
      </c>
      <c r="RVM144" s="34" t="s">
        <v>79</v>
      </c>
      <c r="RVN144" s="34" t="s">
        <v>80</v>
      </c>
      <c r="RWC144" s="34" t="s">
        <v>79</v>
      </c>
      <c r="RWD144" s="34" t="s">
        <v>80</v>
      </c>
      <c r="RWS144" s="34" t="s">
        <v>79</v>
      </c>
      <c r="RWT144" s="34" t="s">
        <v>80</v>
      </c>
      <c r="RXI144" s="34" t="s">
        <v>79</v>
      </c>
      <c r="RXJ144" s="34" t="s">
        <v>80</v>
      </c>
      <c r="RXY144" s="34" t="s">
        <v>79</v>
      </c>
      <c r="RXZ144" s="34" t="s">
        <v>80</v>
      </c>
      <c r="RYO144" s="34" t="s">
        <v>79</v>
      </c>
      <c r="RYP144" s="34" t="s">
        <v>80</v>
      </c>
      <c r="RZE144" s="34" t="s">
        <v>79</v>
      </c>
      <c r="RZF144" s="34" t="s">
        <v>80</v>
      </c>
      <c r="RZU144" s="34" t="s">
        <v>79</v>
      </c>
      <c r="RZV144" s="34" t="s">
        <v>80</v>
      </c>
      <c r="SAK144" s="34" t="s">
        <v>79</v>
      </c>
      <c r="SAL144" s="34" t="s">
        <v>80</v>
      </c>
      <c r="SBA144" s="34" t="s">
        <v>79</v>
      </c>
      <c r="SBB144" s="34" t="s">
        <v>80</v>
      </c>
      <c r="SBQ144" s="34" t="s">
        <v>79</v>
      </c>
      <c r="SBR144" s="34" t="s">
        <v>80</v>
      </c>
      <c r="SCG144" s="34" t="s">
        <v>79</v>
      </c>
      <c r="SCH144" s="34" t="s">
        <v>80</v>
      </c>
      <c r="SCW144" s="34" t="s">
        <v>79</v>
      </c>
      <c r="SCX144" s="34" t="s">
        <v>80</v>
      </c>
      <c r="SDM144" s="34" t="s">
        <v>79</v>
      </c>
      <c r="SDN144" s="34" t="s">
        <v>80</v>
      </c>
      <c r="SEC144" s="34" t="s">
        <v>79</v>
      </c>
      <c r="SED144" s="34" t="s">
        <v>80</v>
      </c>
      <c r="SES144" s="34" t="s">
        <v>79</v>
      </c>
      <c r="SET144" s="34" t="s">
        <v>80</v>
      </c>
      <c r="SFI144" s="34" t="s">
        <v>79</v>
      </c>
      <c r="SFJ144" s="34" t="s">
        <v>80</v>
      </c>
      <c r="SFY144" s="34" t="s">
        <v>79</v>
      </c>
      <c r="SFZ144" s="34" t="s">
        <v>80</v>
      </c>
      <c r="SGO144" s="34" t="s">
        <v>79</v>
      </c>
      <c r="SGP144" s="34" t="s">
        <v>80</v>
      </c>
      <c r="SHE144" s="34" t="s">
        <v>79</v>
      </c>
      <c r="SHF144" s="34" t="s">
        <v>80</v>
      </c>
      <c r="SHU144" s="34" t="s">
        <v>79</v>
      </c>
      <c r="SHV144" s="34" t="s">
        <v>80</v>
      </c>
      <c r="SIK144" s="34" t="s">
        <v>79</v>
      </c>
      <c r="SIL144" s="34" t="s">
        <v>80</v>
      </c>
      <c r="SJA144" s="34" t="s">
        <v>79</v>
      </c>
      <c r="SJB144" s="34" t="s">
        <v>80</v>
      </c>
      <c r="SJQ144" s="34" t="s">
        <v>79</v>
      </c>
      <c r="SJR144" s="34" t="s">
        <v>80</v>
      </c>
      <c r="SKG144" s="34" t="s">
        <v>79</v>
      </c>
      <c r="SKH144" s="34" t="s">
        <v>80</v>
      </c>
      <c r="SKW144" s="34" t="s">
        <v>79</v>
      </c>
      <c r="SKX144" s="34" t="s">
        <v>80</v>
      </c>
      <c r="SLM144" s="34" t="s">
        <v>79</v>
      </c>
      <c r="SLN144" s="34" t="s">
        <v>80</v>
      </c>
      <c r="SMC144" s="34" t="s">
        <v>79</v>
      </c>
      <c r="SMD144" s="34" t="s">
        <v>80</v>
      </c>
      <c r="SMS144" s="34" t="s">
        <v>79</v>
      </c>
      <c r="SMT144" s="34" t="s">
        <v>80</v>
      </c>
      <c r="SNI144" s="34" t="s">
        <v>79</v>
      </c>
      <c r="SNJ144" s="34" t="s">
        <v>80</v>
      </c>
      <c r="SNY144" s="34" t="s">
        <v>79</v>
      </c>
      <c r="SNZ144" s="34" t="s">
        <v>80</v>
      </c>
      <c r="SOO144" s="34" t="s">
        <v>79</v>
      </c>
      <c r="SOP144" s="34" t="s">
        <v>80</v>
      </c>
      <c r="SPE144" s="34" t="s">
        <v>79</v>
      </c>
      <c r="SPF144" s="34" t="s">
        <v>80</v>
      </c>
      <c r="SPU144" s="34" t="s">
        <v>79</v>
      </c>
      <c r="SPV144" s="34" t="s">
        <v>80</v>
      </c>
      <c r="SQK144" s="34" t="s">
        <v>79</v>
      </c>
      <c r="SQL144" s="34" t="s">
        <v>80</v>
      </c>
      <c r="SRA144" s="34" t="s">
        <v>79</v>
      </c>
      <c r="SRB144" s="34" t="s">
        <v>80</v>
      </c>
      <c r="SRQ144" s="34" t="s">
        <v>79</v>
      </c>
      <c r="SRR144" s="34" t="s">
        <v>80</v>
      </c>
      <c r="SSG144" s="34" t="s">
        <v>79</v>
      </c>
      <c r="SSH144" s="34" t="s">
        <v>80</v>
      </c>
      <c r="SSW144" s="34" t="s">
        <v>79</v>
      </c>
      <c r="SSX144" s="34" t="s">
        <v>80</v>
      </c>
      <c r="STM144" s="34" t="s">
        <v>79</v>
      </c>
      <c r="STN144" s="34" t="s">
        <v>80</v>
      </c>
      <c r="SUC144" s="34" t="s">
        <v>79</v>
      </c>
      <c r="SUD144" s="34" t="s">
        <v>80</v>
      </c>
      <c r="SUS144" s="34" t="s">
        <v>79</v>
      </c>
      <c r="SUT144" s="34" t="s">
        <v>80</v>
      </c>
      <c r="SVI144" s="34" t="s">
        <v>79</v>
      </c>
      <c r="SVJ144" s="34" t="s">
        <v>80</v>
      </c>
      <c r="SVY144" s="34" t="s">
        <v>79</v>
      </c>
      <c r="SVZ144" s="34" t="s">
        <v>80</v>
      </c>
      <c r="SWO144" s="34" t="s">
        <v>79</v>
      </c>
      <c r="SWP144" s="34" t="s">
        <v>80</v>
      </c>
      <c r="SXE144" s="34" t="s">
        <v>79</v>
      </c>
      <c r="SXF144" s="34" t="s">
        <v>80</v>
      </c>
      <c r="SXU144" s="34" t="s">
        <v>79</v>
      </c>
      <c r="SXV144" s="34" t="s">
        <v>80</v>
      </c>
      <c r="SYK144" s="34" t="s">
        <v>79</v>
      </c>
      <c r="SYL144" s="34" t="s">
        <v>80</v>
      </c>
      <c r="SZA144" s="34" t="s">
        <v>79</v>
      </c>
      <c r="SZB144" s="34" t="s">
        <v>80</v>
      </c>
      <c r="SZQ144" s="34" t="s">
        <v>79</v>
      </c>
      <c r="SZR144" s="34" t="s">
        <v>80</v>
      </c>
      <c r="TAG144" s="34" t="s">
        <v>79</v>
      </c>
      <c r="TAH144" s="34" t="s">
        <v>80</v>
      </c>
      <c r="TAW144" s="34" t="s">
        <v>79</v>
      </c>
      <c r="TAX144" s="34" t="s">
        <v>80</v>
      </c>
      <c r="TBM144" s="34" t="s">
        <v>79</v>
      </c>
      <c r="TBN144" s="34" t="s">
        <v>80</v>
      </c>
      <c r="TCC144" s="34" t="s">
        <v>79</v>
      </c>
      <c r="TCD144" s="34" t="s">
        <v>80</v>
      </c>
      <c r="TCS144" s="34" t="s">
        <v>79</v>
      </c>
      <c r="TCT144" s="34" t="s">
        <v>80</v>
      </c>
      <c r="TDI144" s="34" t="s">
        <v>79</v>
      </c>
      <c r="TDJ144" s="34" t="s">
        <v>80</v>
      </c>
      <c r="TDY144" s="34" t="s">
        <v>79</v>
      </c>
      <c r="TDZ144" s="34" t="s">
        <v>80</v>
      </c>
      <c r="TEO144" s="34" t="s">
        <v>79</v>
      </c>
      <c r="TEP144" s="34" t="s">
        <v>80</v>
      </c>
      <c r="TFE144" s="34" t="s">
        <v>79</v>
      </c>
      <c r="TFF144" s="34" t="s">
        <v>80</v>
      </c>
      <c r="TFU144" s="34" t="s">
        <v>79</v>
      </c>
      <c r="TFV144" s="34" t="s">
        <v>80</v>
      </c>
      <c r="TGK144" s="34" t="s">
        <v>79</v>
      </c>
      <c r="TGL144" s="34" t="s">
        <v>80</v>
      </c>
      <c r="THA144" s="34" t="s">
        <v>79</v>
      </c>
      <c r="THB144" s="34" t="s">
        <v>80</v>
      </c>
      <c r="THQ144" s="34" t="s">
        <v>79</v>
      </c>
      <c r="THR144" s="34" t="s">
        <v>80</v>
      </c>
      <c r="TIG144" s="34" t="s">
        <v>79</v>
      </c>
      <c r="TIH144" s="34" t="s">
        <v>80</v>
      </c>
      <c r="TIW144" s="34" t="s">
        <v>79</v>
      </c>
      <c r="TIX144" s="34" t="s">
        <v>80</v>
      </c>
      <c r="TJM144" s="34" t="s">
        <v>79</v>
      </c>
      <c r="TJN144" s="34" t="s">
        <v>80</v>
      </c>
      <c r="TKC144" s="34" t="s">
        <v>79</v>
      </c>
      <c r="TKD144" s="34" t="s">
        <v>80</v>
      </c>
      <c r="TKS144" s="34" t="s">
        <v>79</v>
      </c>
      <c r="TKT144" s="34" t="s">
        <v>80</v>
      </c>
      <c r="TLI144" s="34" t="s">
        <v>79</v>
      </c>
      <c r="TLJ144" s="34" t="s">
        <v>80</v>
      </c>
      <c r="TLY144" s="34" t="s">
        <v>79</v>
      </c>
      <c r="TLZ144" s="34" t="s">
        <v>80</v>
      </c>
      <c r="TMO144" s="34" t="s">
        <v>79</v>
      </c>
      <c r="TMP144" s="34" t="s">
        <v>80</v>
      </c>
      <c r="TNE144" s="34" t="s">
        <v>79</v>
      </c>
      <c r="TNF144" s="34" t="s">
        <v>80</v>
      </c>
      <c r="TNU144" s="34" t="s">
        <v>79</v>
      </c>
      <c r="TNV144" s="34" t="s">
        <v>80</v>
      </c>
      <c r="TOK144" s="34" t="s">
        <v>79</v>
      </c>
      <c r="TOL144" s="34" t="s">
        <v>80</v>
      </c>
      <c r="TPA144" s="34" t="s">
        <v>79</v>
      </c>
      <c r="TPB144" s="34" t="s">
        <v>80</v>
      </c>
      <c r="TPQ144" s="34" t="s">
        <v>79</v>
      </c>
      <c r="TPR144" s="34" t="s">
        <v>80</v>
      </c>
      <c r="TQG144" s="34" t="s">
        <v>79</v>
      </c>
      <c r="TQH144" s="34" t="s">
        <v>80</v>
      </c>
      <c r="TQW144" s="34" t="s">
        <v>79</v>
      </c>
      <c r="TQX144" s="34" t="s">
        <v>80</v>
      </c>
      <c r="TRM144" s="34" t="s">
        <v>79</v>
      </c>
      <c r="TRN144" s="34" t="s">
        <v>80</v>
      </c>
      <c r="TSC144" s="34" t="s">
        <v>79</v>
      </c>
      <c r="TSD144" s="34" t="s">
        <v>80</v>
      </c>
      <c r="TSS144" s="34" t="s">
        <v>79</v>
      </c>
      <c r="TST144" s="34" t="s">
        <v>80</v>
      </c>
      <c r="TTI144" s="34" t="s">
        <v>79</v>
      </c>
      <c r="TTJ144" s="34" t="s">
        <v>80</v>
      </c>
      <c r="TTY144" s="34" t="s">
        <v>79</v>
      </c>
      <c r="TTZ144" s="34" t="s">
        <v>80</v>
      </c>
      <c r="TUO144" s="34" t="s">
        <v>79</v>
      </c>
      <c r="TUP144" s="34" t="s">
        <v>80</v>
      </c>
      <c r="TVE144" s="34" t="s">
        <v>79</v>
      </c>
      <c r="TVF144" s="34" t="s">
        <v>80</v>
      </c>
      <c r="TVU144" s="34" t="s">
        <v>79</v>
      </c>
      <c r="TVV144" s="34" t="s">
        <v>80</v>
      </c>
      <c r="TWK144" s="34" t="s">
        <v>79</v>
      </c>
      <c r="TWL144" s="34" t="s">
        <v>80</v>
      </c>
      <c r="TXA144" s="34" t="s">
        <v>79</v>
      </c>
      <c r="TXB144" s="34" t="s">
        <v>80</v>
      </c>
      <c r="TXQ144" s="34" t="s">
        <v>79</v>
      </c>
      <c r="TXR144" s="34" t="s">
        <v>80</v>
      </c>
      <c r="TYG144" s="34" t="s">
        <v>79</v>
      </c>
      <c r="TYH144" s="34" t="s">
        <v>80</v>
      </c>
      <c r="TYW144" s="34" t="s">
        <v>79</v>
      </c>
      <c r="TYX144" s="34" t="s">
        <v>80</v>
      </c>
      <c r="TZM144" s="34" t="s">
        <v>79</v>
      </c>
      <c r="TZN144" s="34" t="s">
        <v>80</v>
      </c>
      <c r="UAC144" s="34" t="s">
        <v>79</v>
      </c>
      <c r="UAD144" s="34" t="s">
        <v>80</v>
      </c>
      <c r="UAS144" s="34" t="s">
        <v>79</v>
      </c>
      <c r="UAT144" s="34" t="s">
        <v>80</v>
      </c>
      <c r="UBI144" s="34" t="s">
        <v>79</v>
      </c>
      <c r="UBJ144" s="34" t="s">
        <v>80</v>
      </c>
      <c r="UBY144" s="34" t="s">
        <v>79</v>
      </c>
      <c r="UBZ144" s="34" t="s">
        <v>80</v>
      </c>
      <c r="UCO144" s="34" t="s">
        <v>79</v>
      </c>
      <c r="UCP144" s="34" t="s">
        <v>80</v>
      </c>
      <c r="UDE144" s="34" t="s">
        <v>79</v>
      </c>
      <c r="UDF144" s="34" t="s">
        <v>80</v>
      </c>
      <c r="UDU144" s="34" t="s">
        <v>79</v>
      </c>
      <c r="UDV144" s="34" t="s">
        <v>80</v>
      </c>
      <c r="UEK144" s="34" t="s">
        <v>79</v>
      </c>
      <c r="UEL144" s="34" t="s">
        <v>80</v>
      </c>
      <c r="UFA144" s="34" t="s">
        <v>79</v>
      </c>
      <c r="UFB144" s="34" t="s">
        <v>80</v>
      </c>
      <c r="UFQ144" s="34" t="s">
        <v>79</v>
      </c>
      <c r="UFR144" s="34" t="s">
        <v>80</v>
      </c>
      <c r="UGG144" s="34" t="s">
        <v>79</v>
      </c>
      <c r="UGH144" s="34" t="s">
        <v>80</v>
      </c>
      <c r="UGW144" s="34" t="s">
        <v>79</v>
      </c>
      <c r="UGX144" s="34" t="s">
        <v>80</v>
      </c>
      <c r="UHM144" s="34" t="s">
        <v>79</v>
      </c>
      <c r="UHN144" s="34" t="s">
        <v>80</v>
      </c>
      <c r="UIC144" s="34" t="s">
        <v>79</v>
      </c>
      <c r="UID144" s="34" t="s">
        <v>80</v>
      </c>
      <c r="UIS144" s="34" t="s">
        <v>79</v>
      </c>
      <c r="UIT144" s="34" t="s">
        <v>80</v>
      </c>
      <c r="UJI144" s="34" t="s">
        <v>79</v>
      </c>
      <c r="UJJ144" s="34" t="s">
        <v>80</v>
      </c>
      <c r="UJY144" s="34" t="s">
        <v>79</v>
      </c>
      <c r="UJZ144" s="34" t="s">
        <v>80</v>
      </c>
      <c r="UKO144" s="34" t="s">
        <v>79</v>
      </c>
      <c r="UKP144" s="34" t="s">
        <v>80</v>
      </c>
      <c r="ULE144" s="34" t="s">
        <v>79</v>
      </c>
      <c r="ULF144" s="34" t="s">
        <v>80</v>
      </c>
      <c r="ULU144" s="34" t="s">
        <v>79</v>
      </c>
      <c r="ULV144" s="34" t="s">
        <v>80</v>
      </c>
      <c r="UMK144" s="34" t="s">
        <v>79</v>
      </c>
      <c r="UML144" s="34" t="s">
        <v>80</v>
      </c>
      <c r="UNA144" s="34" t="s">
        <v>79</v>
      </c>
      <c r="UNB144" s="34" t="s">
        <v>80</v>
      </c>
      <c r="UNQ144" s="34" t="s">
        <v>79</v>
      </c>
      <c r="UNR144" s="34" t="s">
        <v>80</v>
      </c>
      <c r="UOG144" s="34" t="s">
        <v>79</v>
      </c>
      <c r="UOH144" s="34" t="s">
        <v>80</v>
      </c>
      <c r="UOW144" s="34" t="s">
        <v>79</v>
      </c>
      <c r="UOX144" s="34" t="s">
        <v>80</v>
      </c>
      <c r="UPM144" s="34" t="s">
        <v>79</v>
      </c>
      <c r="UPN144" s="34" t="s">
        <v>80</v>
      </c>
      <c r="UQC144" s="34" t="s">
        <v>79</v>
      </c>
      <c r="UQD144" s="34" t="s">
        <v>80</v>
      </c>
      <c r="UQS144" s="34" t="s">
        <v>79</v>
      </c>
      <c r="UQT144" s="34" t="s">
        <v>80</v>
      </c>
      <c r="URI144" s="34" t="s">
        <v>79</v>
      </c>
      <c r="URJ144" s="34" t="s">
        <v>80</v>
      </c>
      <c r="URY144" s="34" t="s">
        <v>79</v>
      </c>
      <c r="URZ144" s="34" t="s">
        <v>80</v>
      </c>
      <c r="USO144" s="34" t="s">
        <v>79</v>
      </c>
      <c r="USP144" s="34" t="s">
        <v>80</v>
      </c>
      <c r="UTE144" s="34" t="s">
        <v>79</v>
      </c>
      <c r="UTF144" s="34" t="s">
        <v>80</v>
      </c>
      <c r="UTU144" s="34" t="s">
        <v>79</v>
      </c>
      <c r="UTV144" s="34" t="s">
        <v>80</v>
      </c>
      <c r="UUK144" s="34" t="s">
        <v>79</v>
      </c>
      <c r="UUL144" s="34" t="s">
        <v>80</v>
      </c>
      <c r="UVA144" s="34" t="s">
        <v>79</v>
      </c>
      <c r="UVB144" s="34" t="s">
        <v>80</v>
      </c>
      <c r="UVQ144" s="34" t="s">
        <v>79</v>
      </c>
      <c r="UVR144" s="34" t="s">
        <v>80</v>
      </c>
      <c r="UWG144" s="34" t="s">
        <v>79</v>
      </c>
      <c r="UWH144" s="34" t="s">
        <v>80</v>
      </c>
      <c r="UWW144" s="34" t="s">
        <v>79</v>
      </c>
      <c r="UWX144" s="34" t="s">
        <v>80</v>
      </c>
      <c r="UXM144" s="34" t="s">
        <v>79</v>
      </c>
      <c r="UXN144" s="34" t="s">
        <v>80</v>
      </c>
      <c r="UYC144" s="34" t="s">
        <v>79</v>
      </c>
      <c r="UYD144" s="34" t="s">
        <v>80</v>
      </c>
      <c r="UYS144" s="34" t="s">
        <v>79</v>
      </c>
      <c r="UYT144" s="34" t="s">
        <v>80</v>
      </c>
      <c r="UZI144" s="34" t="s">
        <v>79</v>
      </c>
      <c r="UZJ144" s="34" t="s">
        <v>80</v>
      </c>
      <c r="UZY144" s="34" t="s">
        <v>79</v>
      </c>
      <c r="UZZ144" s="34" t="s">
        <v>80</v>
      </c>
      <c r="VAO144" s="34" t="s">
        <v>79</v>
      </c>
      <c r="VAP144" s="34" t="s">
        <v>80</v>
      </c>
      <c r="VBE144" s="34" t="s">
        <v>79</v>
      </c>
      <c r="VBF144" s="34" t="s">
        <v>80</v>
      </c>
      <c r="VBU144" s="34" t="s">
        <v>79</v>
      </c>
      <c r="VBV144" s="34" t="s">
        <v>80</v>
      </c>
      <c r="VCK144" s="34" t="s">
        <v>79</v>
      </c>
      <c r="VCL144" s="34" t="s">
        <v>80</v>
      </c>
      <c r="VDA144" s="34" t="s">
        <v>79</v>
      </c>
      <c r="VDB144" s="34" t="s">
        <v>80</v>
      </c>
      <c r="VDQ144" s="34" t="s">
        <v>79</v>
      </c>
      <c r="VDR144" s="34" t="s">
        <v>80</v>
      </c>
      <c r="VEG144" s="34" t="s">
        <v>79</v>
      </c>
      <c r="VEH144" s="34" t="s">
        <v>80</v>
      </c>
      <c r="VEW144" s="34" t="s">
        <v>79</v>
      </c>
      <c r="VEX144" s="34" t="s">
        <v>80</v>
      </c>
      <c r="VFM144" s="34" t="s">
        <v>79</v>
      </c>
      <c r="VFN144" s="34" t="s">
        <v>80</v>
      </c>
      <c r="VGC144" s="34" t="s">
        <v>79</v>
      </c>
      <c r="VGD144" s="34" t="s">
        <v>80</v>
      </c>
      <c r="VGS144" s="34" t="s">
        <v>79</v>
      </c>
      <c r="VGT144" s="34" t="s">
        <v>80</v>
      </c>
      <c r="VHI144" s="34" t="s">
        <v>79</v>
      </c>
      <c r="VHJ144" s="34" t="s">
        <v>80</v>
      </c>
      <c r="VHY144" s="34" t="s">
        <v>79</v>
      </c>
      <c r="VHZ144" s="34" t="s">
        <v>80</v>
      </c>
      <c r="VIO144" s="34" t="s">
        <v>79</v>
      </c>
      <c r="VIP144" s="34" t="s">
        <v>80</v>
      </c>
      <c r="VJE144" s="34" t="s">
        <v>79</v>
      </c>
      <c r="VJF144" s="34" t="s">
        <v>80</v>
      </c>
      <c r="VJU144" s="34" t="s">
        <v>79</v>
      </c>
      <c r="VJV144" s="34" t="s">
        <v>80</v>
      </c>
      <c r="VKK144" s="34" t="s">
        <v>79</v>
      </c>
      <c r="VKL144" s="34" t="s">
        <v>80</v>
      </c>
      <c r="VLA144" s="34" t="s">
        <v>79</v>
      </c>
      <c r="VLB144" s="34" t="s">
        <v>80</v>
      </c>
      <c r="VLQ144" s="34" t="s">
        <v>79</v>
      </c>
      <c r="VLR144" s="34" t="s">
        <v>80</v>
      </c>
      <c r="VMG144" s="34" t="s">
        <v>79</v>
      </c>
      <c r="VMH144" s="34" t="s">
        <v>80</v>
      </c>
      <c r="VMW144" s="34" t="s">
        <v>79</v>
      </c>
      <c r="VMX144" s="34" t="s">
        <v>80</v>
      </c>
      <c r="VNM144" s="34" t="s">
        <v>79</v>
      </c>
      <c r="VNN144" s="34" t="s">
        <v>80</v>
      </c>
      <c r="VOC144" s="34" t="s">
        <v>79</v>
      </c>
      <c r="VOD144" s="34" t="s">
        <v>80</v>
      </c>
      <c r="VOS144" s="34" t="s">
        <v>79</v>
      </c>
      <c r="VOT144" s="34" t="s">
        <v>80</v>
      </c>
      <c r="VPI144" s="34" t="s">
        <v>79</v>
      </c>
      <c r="VPJ144" s="34" t="s">
        <v>80</v>
      </c>
      <c r="VPY144" s="34" t="s">
        <v>79</v>
      </c>
      <c r="VPZ144" s="34" t="s">
        <v>80</v>
      </c>
      <c r="VQO144" s="34" t="s">
        <v>79</v>
      </c>
      <c r="VQP144" s="34" t="s">
        <v>80</v>
      </c>
      <c r="VRE144" s="34" t="s">
        <v>79</v>
      </c>
      <c r="VRF144" s="34" t="s">
        <v>80</v>
      </c>
      <c r="VRU144" s="34" t="s">
        <v>79</v>
      </c>
      <c r="VRV144" s="34" t="s">
        <v>80</v>
      </c>
      <c r="VSK144" s="34" t="s">
        <v>79</v>
      </c>
      <c r="VSL144" s="34" t="s">
        <v>80</v>
      </c>
      <c r="VTA144" s="34" t="s">
        <v>79</v>
      </c>
      <c r="VTB144" s="34" t="s">
        <v>80</v>
      </c>
      <c r="VTQ144" s="34" t="s">
        <v>79</v>
      </c>
      <c r="VTR144" s="34" t="s">
        <v>80</v>
      </c>
      <c r="VUG144" s="34" t="s">
        <v>79</v>
      </c>
      <c r="VUH144" s="34" t="s">
        <v>80</v>
      </c>
      <c r="VUW144" s="34" t="s">
        <v>79</v>
      </c>
      <c r="VUX144" s="34" t="s">
        <v>80</v>
      </c>
      <c r="VVM144" s="34" t="s">
        <v>79</v>
      </c>
      <c r="VVN144" s="34" t="s">
        <v>80</v>
      </c>
      <c r="VWC144" s="34" t="s">
        <v>79</v>
      </c>
      <c r="VWD144" s="34" t="s">
        <v>80</v>
      </c>
      <c r="VWS144" s="34" t="s">
        <v>79</v>
      </c>
      <c r="VWT144" s="34" t="s">
        <v>80</v>
      </c>
      <c r="VXI144" s="34" t="s">
        <v>79</v>
      </c>
      <c r="VXJ144" s="34" t="s">
        <v>80</v>
      </c>
      <c r="VXY144" s="34" t="s">
        <v>79</v>
      </c>
      <c r="VXZ144" s="34" t="s">
        <v>80</v>
      </c>
      <c r="VYO144" s="34" t="s">
        <v>79</v>
      </c>
      <c r="VYP144" s="34" t="s">
        <v>80</v>
      </c>
      <c r="VZE144" s="34" t="s">
        <v>79</v>
      </c>
      <c r="VZF144" s="34" t="s">
        <v>80</v>
      </c>
      <c r="VZU144" s="34" t="s">
        <v>79</v>
      </c>
      <c r="VZV144" s="34" t="s">
        <v>80</v>
      </c>
      <c r="WAK144" s="34" t="s">
        <v>79</v>
      </c>
      <c r="WAL144" s="34" t="s">
        <v>80</v>
      </c>
      <c r="WBA144" s="34" t="s">
        <v>79</v>
      </c>
      <c r="WBB144" s="34" t="s">
        <v>80</v>
      </c>
      <c r="WBQ144" s="34" t="s">
        <v>79</v>
      </c>
      <c r="WBR144" s="34" t="s">
        <v>80</v>
      </c>
      <c r="WCG144" s="34" t="s">
        <v>79</v>
      </c>
      <c r="WCH144" s="34" t="s">
        <v>80</v>
      </c>
      <c r="WCW144" s="34" t="s">
        <v>79</v>
      </c>
      <c r="WCX144" s="34" t="s">
        <v>80</v>
      </c>
      <c r="WDM144" s="34" t="s">
        <v>79</v>
      </c>
      <c r="WDN144" s="34" t="s">
        <v>80</v>
      </c>
      <c r="WEC144" s="34" t="s">
        <v>79</v>
      </c>
      <c r="WED144" s="34" t="s">
        <v>80</v>
      </c>
      <c r="WES144" s="34" t="s">
        <v>79</v>
      </c>
      <c r="WET144" s="34" t="s">
        <v>80</v>
      </c>
      <c r="WFI144" s="34" t="s">
        <v>79</v>
      </c>
      <c r="WFJ144" s="34" t="s">
        <v>80</v>
      </c>
      <c r="WFY144" s="34" t="s">
        <v>79</v>
      </c>
      <c r="WFZ144" s="34" t="s">
        <v>80</v>
      </c>
      <c r="WGO144" s="34" t="s">
        <v>79</v>
      </c>
      <c r="WGP144" s="34" t="s">
        <v>80</v>
      </c>
      <c r="WHE144" s="34" t="s">
        <v>79</v>
      </c>
      <c r="WHF144" s="34" t="s">
        <v>80</v>
      </c>
      <c r="WHU144" s="34" t="s">
        <v>79</v>
      </c>
      <c r="WHV144" s="34" t="s">
        <v>80</v>
      </c>
      <c r="WIK144" s="34" t="s">
        <v>79</v>
      </c>
      <c r="WIL144" s="34" t="s">
        <v>80</v>
      </c>
      <c r="WJA144" s="34" t="s">
        <v>79</v>
      </c>
      <c r="WJB144" s="34" t="s">
        <v>80</v>
      </c>
      <c r="WJQ144" s="34" t="s">
        <v>79</v>
      </c>
      <c r="WJR144" s="34" t="s">
        <v>80</v>
      </c>
      <c r="WKG144" s="34" t="s">
        <v>79</v>
      </c>
      <c r="WKH144" s="34" t="s">
        <v>80</v>
      </c>
      <c r="WKW144" s="34" t="s">
        <v>79</v>
      </c>
      <c r="WKX144" s="34" t="s">
        <v>80</v>
      </c>
      <c r="WLM144" s="34" t="s">
        <v>79</v>
      </c>
      <c r="WLN144" s="34" t="s">
        <v>80</v>
      </c>
      <c r="WMC144" s="34" t="s">
        <v>79</v>
      </c>
      <c r="WMD144" s="34" t="s">
        <v>80</v>
      </c>
      <c r="WMS144" s="34" t="s">
        <v>79</v>
      </c>
      <c r="WMT144" s="34" t="s">
        <v>80</v>
      </c>
      <c r="WNI144" s="34" t="s">
        <v>79</v>
      </c>
      <c r="WNJ144" s="34" t="s">
        <v>80</v>
      </c>
      <c r="WNY144" s="34" t="s">
        <v>79</v>
      </c>
      <c r="WNZ144" s="34" t="s">
        <v>80</v>
      </c>
      <c r="WOO144" s="34" t="s">
        <v>79</v>
      </c>
      <c r="WOP144" s="34" t="s">
        <v>80</v>
      </c>
      <c r="WPE144" s="34" t="s">
        <v>79</v>
      </c>
      <c r="WPF144" s="34" t="s">
        <v>80</v>
      </c>
      <c r="WPU144" s="34" t="s">
        <v>79</v>
      </c>
      <c r="WPV144" s="34" t="s">
        <v>80</v>
      </c>
      <c r="WQK144" s="34" t="s">
        <v>79</v>
      </c>
      <c r="WQL144" s="34" t="s">
        <v>80</v>
      </c>
      <c r="WRA144" s="34" t="s">
        <v>79</v>
      </c>
      <c r="WRB144" s="34" t="s">
        <v>80</v>
      </c>
      <c r="WRQ144" s="34" t="s">
        <v>79</v>
      </c>
      <c r="WRR144" s="34" t="s">
        <v>80</v>
      </c>
      <c r="WSG144" s="34" t="s">
        <v>79</v>
      </c>
      <c r="WSH144" s="34" t="s">
        <v>80</v>
      </c>
      <c r="WSW144" s="34" t="s">
        <v>79</v>
      </c>
      <c r="WSX144" s="34" t="s">
        <v>80</v>
      </c>
      <c r="WTM144" s="34" t="s">
        <v>79</v>
      </c>
      <c r="WTN144" s="34" t="s">
        <v>80</v>
      </c>
      <c r="WUC144" s="34" t="s">
        <v>79</v>
      </c>
      <c r="WUD144" s="34" t="s">
        <v>80</v>
      </c>
      <c r="WUS144" s="34" t="s">
        <v>79</v>
      </c>
      <c r="WUT144" s="34" t="s">
        <v>80</v>
      </c>
      <c r="WVI144" s="34" t="s">
        <v>79</v>
      </c>
      <c r="WVJ144" s="34" t="s">
        <v>80</v>
      </c>
      <c r="WVY144" s="34" t="s">
        <v>79</v>
      </c>
      <c r="WVZ144" s="34" t="s">
        <v>80</v>
      </c>
      <c r="WWO144" s="34" t="s">
        <v>79</v>
      </c>
      <c r="WWP144" s="34" t="s">
        <v>80</v>
      </c>
      <c r="WXE144" s="34" t="s">
        <v>79</v>
      </c>
      <c r="WXF144" s="34" t="s">
        <v>80</v>
      </c>
      <c r="WXU144" s="34" t="s">
        <v>79</v>
      </c>
      <c r="WXV144" s="34" t="s">
        <v>80</v>
      </c>
      <c r="WYK144" s="34" t="s">
        <v>79</v>
      </c>
      <c r="WYL144" s="34" t="s">
        <v>80</v>
      </c>
      <c r="WZA144" s="34" t="s">
        <v>79</v>
      </c>
      <c r="WZB144" s="34" t="s">
        <v>80</v>
      </c>
      <c r="WZQ144" s="34" t="s">
        <v>79</v>
      </c>
      <c r="WZR144" s="34" t="s">
        <v>80</v>
      </c>
      <c r="XAG144" s="34" t="s">
        <v>79</v>
      </c>
      <c r="XAH144" s="34" t="s">
        <v>80</v>
      </c>
      <c r="XAW144" s="34" t="s">
        <v>79</v>
      </c>
      <c r="XAX144" s="34" t="s">
        <v>80</v>
      </c>
      <c r="XBM144" s="34" t="s">
        <v>79</v>
      </c>
      <c r="XBN144" s="34" t="s">
        <v>80</v>
      </c>
      <c r="XCC144" s="34" t="s">
        <v>79</v>
      </c>
      <c r="XCD144" s="34" t="s">
        <v>80</v>
      </c>
      <c r="XCS144" s="34" t="s">
        <v>79</v>
      </c>
      <c r="XCT144" s="34" t="s">
        <v>80</v>
      </c>
      <c r="XDI144" s="34" t="s">
        <v>79</v>
      </c>
      <c r="XDJ144" s="34" t="s">
        <v>80</v>
      </c>
      <c r="XDY144" s="34" t="s">
        <v>79</v>
      </c>
      <c r="XDZ144" s="34" t="s">
        <v>80</v>
      </c>
      <c r="XEO144" s="34" t="s">
        <v>79</v>
      </c>
      <c r="XEP144" s="34" t="s">
        <v>80</v>
      </c>
    </row>
    <row r="145" spans="2:14" ht="14.1" thickBot="1"/>
    <row r="146" spans="2:14" ht="15.75" customHeight="1" thickBot="1">
      <c r="B146" s="272" t="s">
        <v>81</v>
      </c>
      <c r="C146" s="273"/>
      <c r="D146" s="273"/>
      <c r="E146" s="274"/>
      <c r="G146" s="272" t="s">
        <v>99</v>
      </c>
      <c r="H146" s="273"/>
      <c r="I146" s="273"/>
      <c r="J146" s="273"/>
      <c r="K146" s="274"/>
      <c r="M146" s="281" t="s">
        <v>100</v>
      </c>
      <c r="N146" s="282"/>
    </row>
    <row r="147" spans="2:14">
      <c r="B147" s="126" t="s">
        <v>15</v>
      </c>
      <c r="C147" s="127">
        <f>+Resultado!$C$12</f>
        <v>1</v>
      </c>
      <c r="D147" s="127">
        <f>+Resultado!$D$12</f>
        <v>2</v>
      </c>
      <c r="E147" s="127">
        <f>+Resultado!$E$12</f>
        <v>3</v>
      </c>
      <c r="G147" s="126" t="s">
        <v>15</v>
      </c>
      <c r="H147" s="116">
        <f>+C147</f>
        <v>1</v>
      </c>
      <c r="I147" s="134">
        <f>+D147</f>
        <v>2</v>
      </c>
      <c r="J147" s="132">
        <v>3</v>
      </c>
      <c r="K147" s="133" t="s">
        <v>139</v>
      </c>
      <c r="M147" s="283"/>
      <c r="N147" s="284"/>
    </row>
    <row r="148" spans="2:14">
      <c r="B148" s="98" t="s">
        <v>130</v>
      </c>
      <c r="C148" s="128"/>
      <c r="D148" s="129"/>
      <c r="E148" s="103"/>
      <c r="G148" s="95" t="s">
        <v>46</v>
      </c>
      <c r="H148" s="117" t="e">
        <f ca="1">+(ROUND(($C$150/$C$153),2))</f>
        <v>#VALUE!</v>
      </c>
      <c r="I148" s="105" t="e">
        <f ca="1">+ROUND((D$150/$D$153),2)</f>
        <v>#VALUE!</v>
      </c>
      <c r="J148" s="105" t="e">
        <f ca="1">+ROUND(($E$150/$E$153),2)</f>
        <v>#VALUE!</v>
      </c>
      <c r="K148" s="105" t="e">
        <f t="shared" ref="K148:K160" ca="1" si="3">+ROUND(AVERAGE(H148:J148),2)</f>
        <v>#VALUE!</v>
      </c>
      <c r="M148" s="95" t="s">
        <v>46</v>
      </c>
      <c r="N148" s="96" t="e">
        <f ca="1">+IF(K148&gt;$S$34,60,IF(AND(K148&gt;$S$36,K148&lt;=$S$34),48,IF(AND(K148&gt;$S$32,K148&lt;=$S$36),36,IF(AND(K148&gt;$S$37,K148&lt;=$S$32),24,IF(AND(K148&gt;$S$38,K148&lt;=$S$37),12,0)))))</f>
        <v>#VALUE!</v>
      </c>
    </row>
    <row r="149" spans="2:14">
      <c r="B149" s="100" t="s">
        <v>32</v>
      </c>
      <c r="C149" s="129" t="str">
        <f ca="1">+IF(ISBLANK(OFFSET(Resultado!$B$12,MATCH($B149,Resultado!$B$13:$B$39,0),MATCH(C$125,Resultado!$C$12:$E$12,0))),"NA",OFFSET(Resultado!$B$12,MATCH($B149,Resultado!$B$13:$B$39,0),MATCH(C$125,Resultado!$C$12:$E$12,0)))</f>
        <v>NA</v>
      </c>
      <c r="D149" s="129" t="str">
        <f ca="1">+IF(ISBLANK(OFFSET(Resultado!$B$12,MATCH($B149,Resultado!$B$13:$B$39,0),MATCH(D$125,Resultado!$C$12:$E$12,0))),"NA",OFFSET(Resultado!$B$12,MATCH($B149,Resultado!$B$13:$B$39,0),MATCH(D$125,Resultado!$C$12:$E$12,0)))</f>
        <v>NA</v>
      </c>
      <c r="E149" s="129" t="str">
        <f ca="1">+IF(ISBLANK(OFFSET(Resultado!$B$12,MATCH($B149,Resultado!$B$13:$B$39,0),MATCH(E$125,Resultado!$C$12:$E$12,0))),"NA",OFFSET(Resultado!$B$12,MATCH($B149,Resultado!$B$13:$B$39,0),MATCH(E$125,Resultado!$C$12:$E$12,0)))</f>
        <v>NA</v>
      </c>
      <c r="G149" s="95" t="s">
        <v>48</v>
      </c>
      <c r="H149" s="118" t="e">
        <f ca="1">+ROUND(($C$150-$C$153),2)</f>
        <v>#VALUE!</v>
      </c>
      <c r="I149" s="106" t="e">
        <f ca="1">+ROUND(($D$150-$D$153),2)</f>
        <v>#VALUE!</v>
      </c>
      <c r="J149" s="106" t="e">
        <f ca="1">+ROUND(($E$150-$E$153),2)</f>
        <v>#VALUE!</v>
      </c>
      <c r="K149" s="99" t="e">
        <f t="shared" ca="1" si="3"/>
        <v>#VALUE!</v>
      </c>
      <c r="M149" s="95" t="s">
        <v>48</v>
      </c>
      <c r="N149" s="96" t="e">
        <f ca="1">+IF(K149&gt;$T$34,60,IF(AND(K149&gt;$T$36,K149&lt;=$T$34),48,IF(AND(K149&gt;$T$32,K149&lt;=$T$36),36,IF(AND(K149&gt;$T$37,K149&lt;=$T$32),24,IF(AND(K149&gt;$T$38,K149&lt;=$T$37),12,0)))))</f>
        <v>#VALUE!</v>
      </c>
    </row>
    <row r="150" spans="2:14">
      <c r="B150" s="100" t="s">
        <v>34</v>
      </c>
      <c r="C150" s="129" t="e">
        <f ca="1">+IF(ISBLANK(OFFSET(Resultado!$B$12,MATCH($B150,Resultado!$B$13:$B$39,0),MATCH(C$125,Resultado!$C$12:$E$12,0))),"NA",OFFSET(Resultado!$B$12,MATCH($B150,Resultado!$B$13:$B$39,0),MATCH(C$125,Resultado!$C$12:$E$12,0)))-Resultado!$C$39</f>
        <v>#VALUE!</v>
      </c>
      <c r="D150" s="129" t="e">
        <f ca="1">+IF(ISBLANK(OFFSET(Resultado!$B$12,MATCH($B150,Resultado!$B$13:$B$39,0),MATCH(D$125,Resultado!$C$12:$E$12,0))),"NA",OFFSET(Resultado!$B$12,MATCH($B150,Resultado!$B$13:$B$39,0),MATCH(D$125,Resultado!$C$12:$E$12,0)))-Resultado!$C$39</f>
        <v>#VALUE!</v>
      </c>
      <c r="E150" s="129" t="e">
        <f ca="1">+IF(ISBLANK(OFFSET(Resultado!$B$12,MATCH($B150,Resultado!$B$13:$B$39,0),MATCH(E$125,Resultado!$C$12:$E$12,0))),"NA",OFFSET(Resultado!$B$12,MATCH($B150,Resultado!$B$13:$B$39,0),MATCH(E$125,Resultado!$C$12:$E$12,0)))-Resultado!$C$39</f>
        <v>#VALUE!</v>
      </c>
      <c r="G150" s="95" t="s">
        <v>50</v>
      </c>
      <c r="H150" s="119" t="e">
        <f ca="1">+ROUND(($C$150-$C$152)/$C$153,2)</f>
        <v>#VALUE!</v>
      </c>
      <c r="I150" s="107" t="e">
        <f ca="1">+ROUND(($D$150-$D$152)/$D$153,2)</f>
        <v>#VALUE!</v>
      </c>
      <c r="J150" s="107" t="e">
        <f ca="1">+ROUND(($E$150-$E$152)/$E$153,2)</f>
        <v>#VALUE!</v>
      </c>
      <c r="K150" s="105" t="e">
        <f t="shared" ca="1" si="3"/>
        <v>#VALUE!</v>
      </c>
      <c r="M150" s="95" t="s">
        <v>50</v>
      </c>
      <c r="N150" s="96" t="e">
        <f ca="1">+IF(K150&gt;$U$34,60,IF(AND(K150&gt;$U$36,K150&lt;=$U$34),48,IF(AND(K150&gt;$U$32,K150&lt;=$U$36),36,IF(AND(K150&gt;$U$37,K150&lt;=$U$32),24,IF(AND(K150&gt;$U$38,K150&lt;=$U$37),12,0)))))</f>
        <v>#VALUE!</v>
      </c>
    </row>
    <row r="151" spans="2:14">
      <c r="B151" s="100" t="s">
        <v>36</v>
      </c>
      <c r="C151" s="129" t="str">
        <f ca="1">+IF(ISBLANK(OFFSET(Resultado!$B$12,MATCH($B151,Resultado!$B$13:$B$39,0),MATCH(C$125,Resultado!$C$12:$E$12,0))),"NA",OFFSET(Resultado!$B$12,MATCH($B151,Resultado!$B$13:$B$39,0),MATCH(C$125,Resultado!$C$12:$E$12,0)))</f>
        <v>NA</v>
      </c>
      <c r="D151" s="129" t="str">
        <f ca="1">+IF(ISBLANK(OFFSET(Resultado!$B$12,MATCH($B151,Resultado!$B$13:$B$39,0),MATCH(D$125,Resultado!$C$12:$E$12,0))),"NA",OFFSET(Resultado!$B$12,MATCH($B151,Resultado!$B$13:$B$39,0),MATCH(D$125,Resultado!$C$12:$E$12,0)))</f>
        <v>NA</v>
      </c>
      <c r="E151" s="129" t="str">
        <f ca="1">+IF(ISBLANK(OFFSET(Resultado!$B$12,MATCH($B151,Resultado!$B$13:$B$39,0),MATCH(E$125,Resultado!$C$12:$E$12,0))),"NA",OFFSET(Resultado!$B$12,MATCH($B151,Resultado!$B$13:$B$39,0),MATCH(E$125,Resultado!$C$12:$E$12,0)))</f>
        <v>NA</v>
      </c>
      <c r="G151" s="95" t="s">
        <v>52</v>
      </c>
      <c r="H151" s="120" t="e">
        <f ca="1">+ROUND(($C$160/$C$158),4)</f>
        <v>#VALUE!</v>
      </c>
      <c r="I151" s="108" t="e">
        <f ca="1">+ROUND(($D$160/$D$158),4)</f>
        <v>#VALUE!</v>
      </c>
      <c r="J151" s="108" t="e">
        <f ca="1">+ROUND(($E$160/$E$158),4)</f>
        <v>#VALUE!</v>
      </c>
      <c r="K151" s="108" t="e">
        <f t="shared" ca="1" si="3"/>
        <v>#VALUE!</v>
      </c>
      <c r="M151" s="95" t="s">
        <v>52</v>
      </c>
      <c r="N151" s="96" t="e">
        <f ca="1">+IF(K151&gt;$V$34,60,IF(AND(K151&gt;$V$36,K151&lt;=$V$34),48,IF(AND(K151&gt;$V$32,K151&lt;=$V$36),36,IF(AND(K151&gt;$V$37,K151&lt;=$V$32),24,IF(AND(K151&gt;$V$38,K151&lt;=$V$37),12,0)))))</f>
        <v>#VALUE!</v>
      </c>
    </row>
    <row r="152" spans="2:14">
      <c r="B152" s="100" t="s">
        <v>37</v>
      </c>
      <c r="C152" s="129" t="str">
        <f ca="1">+IF(ISBLANK(OFFSET(Resultado!$B$12,MATCH($B152,Resultado!$B$13:$B$39,0),MATCH(C$125,Resultado!$C$12:$E$12,0))),"NA",OFFSET(Resultado!$B$12,MATCH($B152,Resultado!$B$13:$B$39,0),MATCH(C$125,Resultado!$C$12:$E$12,0)))</f>
        <v>NA</v>
      </c>
      <c r="D152" s="129" t="str">
        <f ca="1">+IF(ISBLANK(OFFSET(Resultado!$B$12,MATCH($B152,Resultado!$B$13:$B$39,0),MATCH(D$125,Resultado!$C$12:$E$12,0))),"NA",OFFSET(Resultado!$B$12,MATCH($B152,Resultado!$B$13:$B$39,0),MATCH(D$125,Resultado!$C$12:$E$12,0)))</f>
        <v>NA</v>
      </c>
      <c r="E152" s="129" t="str">
        <f ca="1">+IF(ISBLANK(OFFSET(Resultado!$B$12,MATCH($B152,Resultado!$B$13:$B$39,0),MATCH(E$125,Resultado!$C$12:$E$12,0))),"NA",OFFSET(Resultado!$B$12,MATCH($B152,Resultado!$B$13:$B$39,0),MATCH(E$125,Resultado!$C$12:$E$12,0)))</f>
        <v>NA</v>
      </c>
      <c r="G152" s="95" t="s">
        <v>54</v>
      </c>
      <c r="H152" s="120" t="e">
        <f ca="1">ROUND(($C$161/$C$158),4)</f>
        <v>#VALUE!</v>
      </c>
      <c r="I152" s="108" t="e">
        <f ca="1">+ROUND(($D$161/$D$158),4)</f>
        <v>#VALUE!</v>
      </c>
      <c r="J152" s="108" t="e">
        <f ca="1">+ROUND(($E$161/$E$158),4)</f>
        <v>#VALUE!</v>
      </c>
      <c r="K152" s="108" t="e">
        <f t="shared" ca="1" si="3"/>
        <v>#VALUE!</v>
      </c>
      <c r="M152" s="95" t="s">
        <v>54</v>
      </c>
      <c r="N152" s="96" t="e">
        <f ca="1">+IF(K152&gt;$W$34,60,IF(AND(K152&gt;$W$36,K152&lt;=$W$34),48,IF(AND(K152&gt;$W$32,K152&lt;=$W$36),36,IF(AND(K152&gt;$W$37,K152&lt;=$W$32),24,IF(AND(K152&gt;0,K152&lt;=$W$37),12,0)))))</f>
        <v>#VALUE!</v>
      </c>
    </row>
    <row r="153" spans="2:14">
      <c r="B153" s="100" t="s">
        <v>41</v>
      </c>
      <c r="C153" s="129" t="str">
        <f ca="1">+IF(ISBLANK(OFFSET(Resultado!$B$12,MATCH($B153,Resultado!$B$13:$B$39,0),MATCH(C$125,Resultado!$C$12:$E$12,0))),"NA",OFFSET(Resultado!$B$12,MATCH($B153,Resultado!$B$13:$B$39,0),MATCH(C$125,Resultado!$C$12:$E$12,0)))</f>
        <v>NA</v>
      </c>
      <c r="D153" s="129" t="str">
        <f ca="1">+IF(ISBLANK(OFFSET(Resultado!$B$12,MATCH($B153,Resultado!$B$13:$B$39,0),MATCH(D$125,Resultado!$C$12:$E$12,0))),"NA",OFFSET(Resultado!$B$12,MATCH($B153,Resultado!$B$13:$B$39,0),MATCH(D$125,Resultado!$C$12:$E$12,0)))</f>
        <v>NA</v>
      </c>
      <c r="E153" s="129" t="str">
        <f ca="1">+IF(ISBLANK(OFFSET(Resultado!$B$12,MATCH($B153,Resultado!$B$13:$B$39,0),MATCH(E$125,Resultado!$C$12:$E$12,0))),"NA",OFFSET(Resultado!$B$12,MATCH($B153,Resultado!$B$13:$B$39,0),MATCH(E$125,Resultado!$C$12:$E$12,0)))</f>
        <v>NA</v>
      </c>
      <c r="G153" s="95" t="s">
        <v>56</v>
      </c>
      <c r="H153" s="121" t="e">
        <f ca="1">+ROUND(($C$163/$C$158),4)</f>
        <v>#VALUE!</v>
      </c>
      <c r="I153" s="109" t="e">
        <f ca="1">+(ROUND(($D$163/$D$158),4))</f>
        <v>#VALUE!</v>
      </c>
      <c r="J153" s="109" t="e">
        <f ca="1">+ROUND(($E$163/$E$158),4)</f>
        <v>#VALUE!</v>
      </c>
      <c r="K153" s="108" t="e">
        <f t="shared" ca="1" si="3"/>
        <v>#VALUE!</v>
      </c>
      <c r="M153" s="95" t="s">
        <v>56</v>
      </c>
      <c r="N153" s="96" t="e">
        <f ca="1">+IF(K153&gt;$X$34,60,IF(AND(K153&gt;$X$36,K153&lt;=$X$34),48,IF(AND(K153&gt;$X$32,K153&lt;=$X$36),36,IF(AND(K153&gt;$X$37,K153&lt;=$X$32),24,IF(AND(K153&gt;0,K153&lt;=$X$37),12,0)))))</f>
        <v>#VALUE!</v>
      </c>
    </row>
    <row r="154" spans="2:14">
      <c r="B154" s="100" t="s">
        <v>47</v>
      </c>
      <c r="C154" s="129" t="str">
        <f ca="1">+IF(ISBLANK(OFFSET(Resultado!$B$12,MATCH($B154,Resultado!$B$13:$B$39,0),MATCH(C$125,Resultado!$C$12:$E$12,0))),"NA",OFFSET(Resultado!$B$12,MATCH($B154,Resultado!$B$13:$B$39,0),MATCH(C$125,Resultado!$C$12:$E$12,0)))</f>
        <v>NA</v>
      </c>
      <c r="D154" s="129" t="str">
        <f ca="1">+IF(ISBLANK(OFFSET(Resultado!$B$12,MATCH($B154,Resultado!$B$13:$B$39,0),MATCH(D$125,Resultado!$C$12:$E$12,0))),"NA",OFFSET(Resultado!$B$12,MATCH($B154,Resultado!$B$13:$B$39,0),MATCH(D$125,Resultado!$C$12:$E$12,0)))</f>
        <v>NA</v>
      </c>
      <c r="E154" s="129" t="str">
        <f ca="1">+IF(ISBLANK(OFFSET(Resultado!$B$12,MATCH($B154,Resultado!$B$13:$B$39,0),MATCH(E$125,Resultado!$C$12:$E$12,0))),"NA",OFFSET(Resultado!$B$12,MATCH($B154,Resultado!$B$13:$B$39,0),MATCH(E$125,Resultado!$C$12:$E$12,0)))</f>
        <v>NA</v>
      </c>
      <c r="G154" s="95" t="s">
        <v>57</v>
      </c>
      <c r="H154" s="121" t="e">
        <f ca="1">+ROUND(($C$163/$C$156),4)</f>
        <v>#VALUE!</v>
      </c>
      <c r="I154" s="109" t="e">
        <f ca="1">+ROUND(($D$163/$D$156),4)</f>
        <v>#VALUE!</v>
      </c>
      <c r="J154" s="109" t="e">
        <f ca="1">+ROUND(($E$163/$E$156),4)</f>
        <v>#VALUE!</v>
      </c>
      <c r="K154" s="108" t="e">
        <f t="shared" ca="1" si="3"/>
        <v>#VALUE!</v>
      </c>
      <c r="M154" s="95" t="s">
        <v>57</v>
      </c>
      <c r="N154" s="96" t="e">
        <f ca="1">+IF(K154&gt;$Y$34,60,IF(AND(K154&gt;$Y$36,K154&lt;=$Y$34),48,IF(AND(K154&gt;$Y$32,K154&lt;=$Y$36),36,IF(AND(K154&gt;$Y$37,K154&lt;=$Y$32),24,IF(AND(K154&gt;$Y$38,K154&lt;=$Y$37),12,0)))))</f>
        <v>#VALUE!</v>
      </c>
    </row>
    <row r="155" spans="2:14">
      <c r="B155" s="100" t="s">
        <v>45</v>
      </c>
      <c r="C155" s="129" t="e">
        <f ca="1">+IF(ISBLANK(OFFSET(Resultado!$B$12,MATCH($B155,Resultado!$B$13:$B$39,0),MATCH(C$125,Resultado!$C$12:$E$12,0))),"NA",OFFSET(Resultado!$B$12,MATCH($B155,Resultado!$B$13:$B$39,0),MATCH(C$125,Resultado!$C$12:$E$12,0)))+Resultado!$C$38</f>
        <v>#VALUE!</v>
      </c>
      <c r="D155" s="129" t="e">
        <f ca="1">+IF(ISBLANK(OFFSET(Resultado!$B$12,MATCH($B155,Resultado!$B$13:$B$39,0),MATCH(D$125,Resultado!$C$12:$E$12,0))),"NA",OFFSET(Resultado!$B$12,MATCH($B155,Resultado!$B$13:$B$39,0),MATCH(D$125,Resultado!$C$12:$E$12,0)))+Resultado!$C$38</f>
        <v>#VALUE!</v>
      </c>
      <c r="E155" s="129" t="e">
        <f ca="1">+IF(ISBLANK(OFFSET(Resultado!$B$12,MATCH($B155,Resultado!$B$13:$B$39,0),MATCH(E$125,Resultado!$C$12:$E$12,0))),"NA",OFFSET(Resultado!$B$12,MATCH($B155,Resultado!$B$13:$B$39,0),MATCH(E$125,Resultado!$C$12:$E$12,0)))+Resultado!$C$38</f>
        <v>#VALUE!</v>
      </c>
      <c r="G155" s="95" t="s">
        <v>59</v>
      </c>
      <c r="H155" s="121" t="e">
        <f ca="1">+ROUND(($C$163/$C$149),4)</f>
        <v>#VALUE!</v>
      </c>
      <c r="I155" s="109" t="e">
        <f ca="1">+ROUND(($D$163/$D$149),4)</f>
        <v>#VALUE!</v>
      </c>
      <c r="J155" s="109" t="e">
        <f ca="1">+ROUND((E163/E149),4)</f>
        <v>#VALUE!</v>
      </c>
      <c r="K155" s="108" t="e">
        <f t="shared" ca="1" si="3"/>
        <v>#VALUE!</v>
      </c>
      <c r="M155" s="95" t="s">
        <v>59</v>
      </c>
      <c r="N155" s="96" t="e">
        <f ca="1">+IF(K155&gt;$Z$34,60,IF(AND(K155&gt;$Z$36,K155&lt;=$Z$34),48,IF(AND(K155&gt;$Z$32,K155&lt;=$Z$36),36,IF(AND(K155&gt;$Z$37,K155&lt;=$Z$32),24,IF(AND(K155&gt;$Z$38,K155&lt;=$Z$37),12,0)))))</f>
        <v>#VALUE!</v>
      </c>
    </row>
    <row r="156" spans="2:14">
      <c r="B156" s="100" t="s">
        <v>49</v>
      </c>
      <c r="C156" s="129" t="str">
        <f ca="1">+IF(ISBLANK(OFFSET(Resultado!$B$12,MATCH($B156,Resultado!$B$13:$B$39,0),MATCH(C$125,Resultado!$C$12:$E$12,0))),"NA",OFFSET(Resultado!$B$12,MATCH($B156,Resultado!$B$13:$B$39,0),MATCH(C$125,Resultado!$C$12:$E$12,0)))</f>
        <v>NA</v>
      </c>
      <c r="D156" s="129" t="str">
        <f ca="1">+IF(ISBLANK(OFFSET(Resultado!$B$12,MATCH($B156,Resultado!$B$13:$B$39,0),MATCH(D$125,Resultado!$C$12:$E$12,0))),"NA",OFFSET(Resultado!$B$12,MATCH($B156,Resultado!$B$13:$B$39,0),MATCH(D$125,Resultado!$C$12:$E$12,0)))</f>
        <v>NA</v>
      </c>
      <c r="E156" s="129" t="str">
        <f ca="1">+IF(ISBLANK(OFFSET(Resultado!$B$12,MATCH($B156,Resultado!$B$13:$B$39,0),MATCH(E$125,Resultado!$C$12:$E$12,0))),"NA",OFFSET(Resultado!$B$12,MATCH($B156,Resultado!$B$13:$B$39,0),MATCH(E$125,Resultado!$C$12:$E$12,0)))</f>
        <v>NA</v>
      </c>
      <c r="G156" s="95" t="s">
        <v>61</v>
      </c>
      <c r="H156" s="119" t="e">
        <f ca="1">+ROUND(($C$151/$C$158)*365,2)</f>
        <v>#VALUE!</v>
      </c>
      <c r="I156" s="107" t="e">
        <f ca="1">+ROUND(($D$151/$D$158)*365,2)</f>
        <v>#VALUE!</v>
      </c>
      <c r="J156" s="107" t="e">
        <f ca="1">+ROUND(($E$151/$E$158)*365,2)</f>
        <v>#VALUE!</v>
      </c>
      <c r="K156" s="131" t="e">
        <f t="shared" ca="1" si="3"/>
        <v>#VALUE!</v>
      </c>
      <c r="M156" s="95" t="s">
        <v>61</v>
      </c>
      <c r="N156" s="96" t="e">
        <f ca="1">+IF(K156&gt;$AA$34,0,IF(AND(K156&gt;=$AA$36,K156&lt;=$AA$34),12,IF(AND(K156&gt;=$AA$32,K156&lt;$AA$36),24,IF(AND(K156&gt;=$AA$37,K156&lt;$AA$32),36,IF(AND(K156&gt;=$AA$38,K156&lt;$AA$37),48,60)))))</f>
        <v>#VALUE!</v>
      </c>
    </row>
    <row r="157" spans="2:14">
      <c r="B157" s="98" t="s">
        <v>138</v>
      </c>
      <c r="C157" s="128"/>
      <c r="D157" s="128"/>
      <c r="E157" s="128"/>
      <c r="G157" s="95" t="s">
        <v>63</v>
      </c>
      <c r="H157" s="119" t="e">
        <f ca="1">+ROUND(($C$154/$C$158)*365,2)</f>
        <v>#VALUE!</v>
      </c>
      <c r="I157" s="107" t="e">
        <f ca="1">+ROUND(($D$154/$D$158)*365,2)</f>
        <v>#VALUE!</v>
      </c>
      <c r="J157" s="107" t="e">
        <f ca="1">+ROUND(($E$154/$E$158)*365,2)</f>
        <v>#VALUE!</v>
      </c>
      <c r="K157" s="107" t="e">
        <f t="shared" ca="1" si="3"/>
        <v>#VALUE!</v>
      </c>
      <c r="M157" s="95" t="s">
        <v>63</v>
      </c>
      <c r="N157" s="96" t="e">
        <f ca="1">+IF(K157&gt;$AB$34,0,IF(AND(K157&gt;=$AB$36,K157&lt;=$AB$34),12,IF(AND(K157&gt;=$AB$32,K157&lt;$AB$36),24,IF(AND(K157&gt;=$AB$37,K157&lt;$AB$32),36,IF(AND(K157&gt;=$AB$38,K157&lt;$AB$37),48,60)))))</f>
        <v>#VALUE!</v>
      </c>
    </row>
    <row r="158" spans="2:14">
      <c r="B158" s="100" t="s">
        <v>18</v>
      </c>
      <c r="C158" s="129" t="str">
        <f ca="1">+IF(ISBLANK(OFFSET(Resultado!$B$12,MATCH($B158,Resultado!$B$13:$B$39,0),MATCH(C$125,Resultado!$C$12:$E$12,0))),"NA",OFFSET(Resultado!$B$12,MATCH($B158,Resultado!$B$13:$B$39,0),MATCH(C$125,Resultado!$C$12:$E$12,0)))</f>
        <v>NA</v>
      </c>
      <c r="D158" s="129" t="str">
        <f ca="1">+IF(ISBLANK(OFFSET(Resultado!$B$12,MATCH($B158,Resultado!$B$13:$B$39,0),MATCH(D$125,Resultado!$C$12:$E$12,0))),"NA",OFFSET(Resultado!$B$12,MATCH($B158,Resultado!$B$13:$B$39,0),MATCH(D$125,Resultado!$C$12:$E$12,0)))</f>
        <v>NA</v>
      </c>
      <c r="E158" s="129" t="str">
        <f ca="1">+IF(ISBLANK(OFFSET(Resultado!$B$12,MATCH($B158,Resultado!$B$13:$B$39,0),MATCH(E$125,Resultado!$C$12:$E$12,0))),"NA",OFFSET(Resultado!$B$12,MATCH($B158,Resultado!$B$13:$B$39,0),MATCH(E$125,Resultado!$C$12:$E$12,0)))</f>
        <v>NA</v>
      </c>
      <c r="G158" s="95" t="s">
        <v>65</v>
      </c>
      <c r="H158" s="120" t="e">
        <f ca="1">+ROUND(($C$155/$C$158),4)</f>
        <v>#VALUE!</v>
      </c>
      <c r="I158" s="108" t="e">
        <f ca="1">+ROUND(($D$155/$D$158),4)</f>
        <v>#VALUE!</v>
      </c>
      <c r="J158" s="108" t="e">
        <f ca="1">+ROUND(($E$155/$E$158),4)</f>
        <v>#VALUE!</v>
      </c>
      <c r="K158" s="108" t="e">
        <f t="shared" ca="1" si="3"/>
        <v>#VALUE!</v>
      </c>
      <c r="M158" s="95" t="s">
        <v>65</v>
      </c>
      <c r="N158" s="96" t="e">
        <f ca="1">+IF(K158&gt;$AC$34,0,IF(AND(K158&gt;=$AC$36,K158&lt;=$AC$34),12,IF(AND(K158&gt;=$AC$32,K158&lt;$AC$36),24,IF(AND(K158&gt;=$AC$37,K158&lt;$AC$32),36,IF(AND(K158&gt;=$AC$38,K158&lt;$AC$37),48,60)))))</f>
        <v>#VALUE!</v>
      </c>
    </row>
    <row r="159" spans="2:14">
      <c r="B159" s="100" t="s">
        <v>20</v>
      </c>
      <c r="C159" s="129" t="str">
        <f ca="1">+IF(ISBLANK(OFFSET(Resultado!$B$12,MATCH($B159,Resultado!$B$13:$B$39,0),MATCH(C$125,Resultado!$C$12:$E$12,0))),"NA",OFFSET(Resultado!$B$12,MATCH($B159,Resultado!$B$13:$B$39,0),MATCH(C$125,Resultado!$C$12:$E$12,0)))</f>
        <v>NA</v>
      </c>
      <c r="D159" s="129" t="str">
        <f ca="1">+IF(ISBLANK(OFFSET(Resultado!$B$12,MATCH($B159,Resultado!$B$13:$B$39,0),MATCH(D$125,Resultado!$C$12:$E$12,0))),"NA",OFFSET(Resultado!$B$12,MATCH($B159,Resultado!$B$13:$B$39,0),MATCH(D$125,Resultado!$C$12:$E$12,0)))</f>
        <v>NA</v>
      </c>
      <c r="E159" s="129" t="str">
        <f ca="1">+IF(ISBLANK(OFFSET(Resultado!$B$12,MATCH($B159,Resultado!$B$13:$B$39,0),MATCH(E$125,Resultado!$C$12:$E$12,0))),"NA",OFFSET(Resultado!$B$12,MATCH($B159,Resultado!$B$13:$B$39,0),MATCH(E$125,Resultado!$C$12:$E$12,0)))</f>
        <v>NA</v>
      </c>
      <c r="G159" s="95" t="s">
        <v>67</v>
      </c>
      <c r="H159" s="120" t="e">
        <f ca="1">+ROUND(($C$162/$C$158),4)</f>
        <v>#VALUE!</v>
      </c>
      <c r="I159" s="108" t="e">
        <f ca="1">+ROUND(($D$162/$D$158),4)</f>
        <v>#VALUE!</v>
      </c>
      <c r="J159" s="108" t="e">
        <f ca="1">+ROUND(($E$162/$E$158),4)</f>
        <v>#VALUE!</v>
      </c>
      <c r="K159" s="108" t="e">
        <f t="shared" ca="1" si="3"/>
        <v>#VALUE!</v>
      </c>
      <c r="M159" s="95" t="s">
        <v>67</v>
      </c>
      <c r="N159" s="96" t="e">
        <f ca="1">+IF(K159&gt;$AD$34,0,IF(AND(K159&gt;=$AD$36,K159&lt;=$AD$34),12,IF(AND(K159&gt;=$AD$32,K159&lt;$AD$36),24,IF(AND(K159&gt;=$AD$37,K159&lt;$AD$32),36,IF(AND(K159&gt;0,K159&lt;$AD$37),48,60)))))</f>
        <v>#VALUE!</v>
      </c>
    </row>
    <row r="160" spans="2:14" ht="14.1" thickBot="1">
      <c r="B160" s="100" t="s">
        <v>22</v>
      </c>
      <c r="C160" s="129" t="str">
        <f ca="1">+IF(ISBLANK(OFFSET(Resultado!$B$12,MATCH($B160,Resultado!$B$13:$B$39,0),MATCH(C$125,Resultado!$C$12:$E$12,0))),"NA",OFFSET(Resultado!$B$12,MATCH($B160,Resultado!$B$13:$B$39,0),MATCH(C$125,Resultado!$C$12:$E$12,0)))</f>
        <v>NA</v>
      </c>
      <c r="D160" s="129" t="str">
        <f ca="1">+IF(ISBLANK(OFFSET(Resultado!$B$12,MATCH($B160,Resultado!$B$13:$B$39,0),MATCH(D$125,Resultado!$C$12:$E$12,0))),"NA",OFFSET(Resultado!$B$12,MATCH($B160,Resultado!$B$13:$B$39,0),MATCH(D$125,Resultado!$C$12:$E$12,0)))</f>
        <v>NA</v>
      </c>
      <c r="E160" s="129" t="str">
        <f ca="1">+IF(ISBLANK(OFFSET(Resultado!$B$12,MATCH($B160,Resultado!$B$13:$B$39,0),MATCH(E$125,Resultado!$C$12:$E$12,0))),"NA",OFFSET(Resultado!$B$12,MATCH($B160,Resultado!$B$13:$B$39,0),MATCH(E$125,Resultado!$C$12:$E$12,0)))</f>
        <v>NA</v>
      </c>
      <c r="G160" s="97" t="s">
        <v>69</v>
      </c>
      <c r="H160" s="122" t="e">
        <f ca="1">+(ROUND(($C$161/$C$164),2))</f>
        <v>#VALUE!</v>
      </c>
      <c r="I160" s="110" t="e">
        <f ca="1">+ROUND(($D$161/$D$164),2)</f>
        <v>#VALUE!</v>
      </c>
      <c r="J160" s="110" t="e">
        <f ca="1">+ROUND(($E$161/$E$164),2)</f>
        <v>#VALUE!</v>
      </c>
      <c r="K160" s="110" t="e">
        <f t="shared" ca="1" si="3"/>
        <v>#VALUE!</v>
      </c>
      <c r="M160" s="95" t="s">
        <v>69</v>
      </c>
      <c r="N160" s="96" t="e">
        <f ca="1">+IF(K160&gt;$AE$34,60,IF(AND(K160&gt;$AE$36,K160&lt;=$AE$34),48,IF(AND(K160&gt;$AE$32,K160&lt;=$AE$36),36,IF(AND(K160&gt;$AE$37,K160&lt;=$AE$32),24,IF(AND(K160&gt;0,K160&lt;=$AE$37),12,0)))))</f>
        <v>#VALUE!</v>
      </c>
    </row>
    <row r="161" spans="2:14" ht="14.1" thickBot="1">
      <c r="B161" s="100" t="s">
        <v>24</v>
      </c>
      <c r="C161" s="129" t="str">
        <f ca="1">+IF(ISBLANK(OFFSET(Resultado!$B$12,MATCH($B161,Resultado!$B$13:$B$39,0),MATCH(C$125,Resultado!$C$12:$E$12,0))),"NA",OFFSET(Resultado!$B$12,MATCH($B161,Resultado!$B$13:$B$39,0),MATCH(C$125,Resultado!$C$12:$E$12,0)))</f>
        <v>NA</v>
      </c>
      <c r="D161" s="129" t="str">
        <f ca="1">+IF(ISBLANK(OFFSET(Resultado!$B$12,MATCH($B161,Resultado!$B$13:$B$39,0),MATCH(D$125,Resultado!$C$12:$E$12,0))),"NA",OFFSET(Resultado!$B$12,MATCH($B161,Resultado!$B$13:$B$39,0),MATCH(D$125,Resultado!$C$12:$E$12,0)))</f>
        <v>NA</v>
      </c>
      <c r="E161" s="129" t="str">
        <f ca="1">+IF(ISBLANK(OFFSET(Resultado!$B$12,MATCH($B161,Resultado!$B$13:$B$39,0),MATCH(E$125,Resultado!$C$12:$E$12,0))),"NA",OFFSET(Resultado!$B$12,MATCH($B161,Resultado!$B$13:$B$39,0),MATCH(E$125,Resultado!$C$12:$E$12,0)))</f>
        <v>NA</v>
      </c>
      <c r="M161" s="87" t="s">
        <v>115</v>
      </c>
      <c r="N161" s="88" t="e">
        <f ca="1">+SUM(N148:N160)</f>
        <v>#VALUE!</v>
      </c>
    </row>
    <row r="162" spans="2:14" ht="14.1" thickBot="1">
      <c r="B162" s="100" t="s">
        <v>27</v>
      </c>
      <c r="C162" s="129" t="str">
        <f ca="1">+IF(ISBLANK(OFFSET(Resultado!$B$12,MATCH($B162,Resultado!$B$13:$B$39,0),MATCH(C$125,Resultado!$C$12:$E$12,0))),"NA",OFFSET(Resultado!$B$12,MATCH($B162,Resultado!$B$13:$B$39,0),MATCH(C$125,Resultado!$C$12:$E$12,0)))</f>
        <v>NA</v>
      </c>
      <c r="D162" s="129" t="str">
        <f ca="1">+IF(ISBLANK(OFFSET(Resultado!$B$12,MATCH($B162,Resultado!$B$13:$B$39,0),MATCH(D$125,Resultado!$C$12:$E$12,0))),"NA",OFFSET(Resultado!$B$12,MATCH($B162,Resultado!$B$13:$B$39,0),MATCH(D$125,Resultado!$C$12:$E$12,0)))</f>
        <v>NA</v>
      </c>
      <c r="E162" s="129" t="str">
        <f ca="1">+IF(ISBLANK(OFFSET(Resultado!$B$12,MATCH($B162,Resultado!$B$13:$B$39,0),MATCH(E$125,Resultado!$C$12:$E$12,0))),"NA",OFFSET(Resultado!$B$12,MATCH($B162,Resultado!$B$13:$B$39,0),MATCH(E$125,Resultado!$C$12:$E$12,0)))</f>
        <v>NA</v>
      </c>
      <c r="M162" s="123" t="s">
        <v>112</v>
      </c>
      <c r="N162" s="57" t="e">
        <f ca="1">+IF(AND(N161&gt;=312,N161&lt;=390),"Cumple condicionalmente",IF(N161&gt;390,"Cumple","No cumple"))</f>
        <v>#VALUE!</v>
      </c>
    </row>
    <row r="163" spans="2:14">
      <c r="B163" s="100" t="s">
        <v>28</v>
      </c>
      <c r="C163" s="129" t="e">
        <f ca="1">+IF(ISBLANK(OFFSET(Resultado!$B$12,MATCH($B163,Resultado!$B$13:$B$39,0),MATCH(C$125,Resultado!$C$12:$E$12,0))),"NA",OFFSET(Resultado!$B$12,MATCH($B163,Resultado!$B$13:$B$39,0),MATCH(C$125,Resultado!$C$12:$E$12,0)))-(Resultado!$C$38*Resultado!$C$40)</f>
        <v>#VALUE!</v>
      </c>
      <c r="D163" s="129" t="e">
        <f ca="1">+IF(ISBLANK(OFFSET(Resultado!$B$12,MATCH($B163,Resultado!$B$13:$B$39,0),MATCH(D$125,Resultado!$C$12:$E$12,0))),"NA",OFFSET(Resultado!$B$12,MATCH($B163,Resultado!$B$13:$B$39,0),MATCH(D$125,Resultado!$C$12:$E$12,0)))-(Resultado!$C$38*Resultado!$C$40)</f>
        <v>#VALUE!</v>
      </c>
      <c r="E163" s="129" t="e">
        <f ca="1">+IF(ISBLANK(OFFSET(Resultado!$B$12,MATCH($B163,Resultado!$B$13:$B$39,0),MATCH(E$125,Resultado!$C$12:$E$12,0))),"NA",OFFSET(Resultado!$B$12,MATCH($B163,Resultado!$B$13:$B$39,0),MATCH(E$125,Resultado!$C$12:$E$12,0)))-(Resultado!$C$38*Resultado!$C$40)</f>
        <v>#VALUE!</v>
      </c>
    </row>
    <row r="164" spans="2:14" ht="14.1" thickBot="1">
      <c r="B164" s="101" t="s">
        <v>53</v>
      </c>
      <c r="C164" s="130" t="str">
        <f ca="1">+IF(ISBLANK(OFFSET(Resultado!$B$12,MATCH($B164,Resultado!$B$13:$B$39,0),MATCH(C$125,Resultado!$C$12:$E$12,0))),"NA",OFFSET(Resultado!$B$12,MATCH($B164,Resultado!$B$13:$B$39,0),MATCH(C$125,Resultado!$C$12:$E$12,0)))</f>
        <v>NA</v>
      </c>
      <c r="D164" s="130" t="str">
        <f ca="1">+IF(ISBLANK(OFFSET(Resultado!$B$12,MATCH($B164,Resultado!$B$13:$B$39,0),MATCH(D$125,Resultado!$C$12:$E$12,0))),"NA",OFFSET(Resultado!$B$12,MATCH($B164,Resultado!$B$13:$B$39,0),MATCH(D$125,Resultado!$C$12:$E$12,0)))</f>
        <v>NA</v>
      </c>
      <c r="E164" s="130" t="str">
        <f ca="1">+IF(ISBLANK(OFFSET(Resultado!$B$12,MATCH($B164,Resultado!$B$13:$B$39,0),MATCH(E$125,Resultado!$C$12:$E$12,0))),"NA",OFFSET(Resultado!$B$12,MATCH($B164,Resultado!$B$13:$B$39,0),MATCH(E$125,Resultado!$C$12:$E$12,0)))</f>
        <v>NA</v>
      </c>
    </row>
  </sheetData>
  <mergeCells count="21">
    <mergeCell ref="M146:N147"/>
    <mergeCell ref="H52:I53"/>
    <mergeCell ref="B99:D99"/>
    <mergeCell ref="L99:M100"/>
    <mergeCell ref="M124:N125"/>
    <mergeCell ref="L77:M78"/>
    <mergeCell ref="F99:I99"/>
    <mergeCell ref="B124:E124"/>
    <mergeCell ref="G124:K124"/>
    <mergeCell ref="B146:E146"/>
    <mergeCell ref="G146:K146"/>
    <mergeCell ref="B4:D4"/>
    <mergeCell ref="H28:I29"/>
    <mergeCell ref="B77:D77"/>
    <mergeCell ref="B28:C28"/>
    <mergeCell ref="E28:F28"/>
    <mergeCell ref="B52:C52"/>
    <mergeCell ref="E52:F52"/>
    <mergeCell ref="F77:I77"/>
    <mergeCell ref="B7:C7"/>
    <mergeCell ref="E6:F7"/>
  </mergeCells>
  <pageMargins left="0.7" right="0.7" top="0.75" bottom="0.75" header="0.3" footer="0.3"/>
  <pageSetup orientation="portrait" r:id="rId1"/>
  <ignoredErrors>
    <ignoredError sqref="C116 C103 C108 C150:E150 C155:E155 C163:E163 C61 C69 M8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068CE-C31E-4F43-BB38-B3BE6067337D}">
  <sheetPr codeName="Hoja5"/>
  <dimension ref="A1:Y133"/>
  <sheetViews>
    <sheetView showGridLines="0" zoomScale="40" zoomScaleNormal="40" workbookViewId="0">
      <selection activeCell="O94" sqref="O94"/>
    </sheetView>
  </sheetViews>
  <sheetFormatPr defaultColWidth="11.42578125" defaultRowHeight="14.1"/>
  <cols>
    <col min="1" max="1" width="11.42578125" style="51"/>
    <col min="2" max="2" width="31.85546875" style="51" bestFit="1" customWidth="1"/>
    <col min="3" max="3" width="25" style="51" customWidth="1"/>
    <col min="4" max="5" width="13.7109375" style="51" customWidth="1"/>
    <col min="6" max="6" width="23.140625" style="51" customWidth="1"/>
    <col min="7" max="7" width="11.42578125" style="51"/>
    <col min="8" max="8" width="13.140625" style="51" bestFit="1" customWidth="1"/>
    <col min="9" max="9" width="24.140625" style="51" customWidth="1"/>
    <col min="10" max="10" width="109.28515625" style="51" bestFit="1" customWidth="1"/>
    <col min="11" max="11" width="21.140625" style="51" bestFit="1" customWidth="1"/>
    <col min="12" max="12" width="13.7109375" style="51" customWidth="1"/>
    <col min="13" max="16384" width="11.42578125" style="51"/>
  </cols>
  <sheetData>
    <row r="1" spans="1:9" s="78" customFormat="1" ht="12.95">
      <c r="A1" s="77" t="s">
        <v>77</v>
      </c>
      <c r="B1" s="78" t="s">
        <v>140</v>
      </c>
    </row>
    <row r="2" spans="1:9" s="143" customFormat="1" ht="12.95">
      <c r="A2" s="142"/>
    </row>
    <row r="3" spans="1:9" s="143" customFormat="1" ht="12.95">
      <c r="A3" s="142"/>
      <c r="B3" s="143" t="str">
        <f>+Resultado!G10</f>
        <v>Z-score</v>
      </c>
      <c r="C3" s="143" t="str">
        <f ca="1">Resultado!H15</f>
        <v/>
      </c>
      <c r="F3" s="143" t="str">
        <f ca="1">+IF(COUNTIF(C3:C5,"Cumple")&gt;=2,"Cumple",IF(COUNTIF($C$3:$C$5,"Cumple condicionalmente")&gt;=2,"Cumple condicionalmente",IF(COUNTIF($C$3:$C$5,"No cumple")&gt;=2,"No cumple","Cumple condicionalmente")))</f>
        <v>Cumple condicionalmente</v>
      </c>
    </row>
    <row r="4" spans="1:9" s="143" customFormat="1" ht="12.95">
      <c r="A4" s="142"/>
      <c r="B4" s="143" t="str">
        <f>+Resultado!G16</f>
        <v xml:space="preserve">Calificadoras </v>
      </c>
      <c r="C4" s="143" t="str">
        <f ca="1">+Resultado!H23</f>
        <v/>
      </c>
    </row>
    <row r="5" spans="1:9" s="143" customFormat="1" ht="12.95">
      <c r="A5" s="142"/>
      <c r="B5" s="143" t="str">
        <f>+Resultado!G24</f>
        <v>Análisis Tradicional</v>
      </c>
      <c r="C5" s="143" t="str">
        <f ca="1">+Resultado!I41</f>
        <v/>
      </c>
    </row>
    <row r="6" spans="1:9" s="143" customFormat="1" ht="12.95">
      <c r="A6" s="142"/>
    </row>
    <row r="7" spans="1:9" s="143" customFormat="1" ht="12.95">
      <c r="A7" s="142"/>
      <c r="B7" s="143" t="s">
        <v>101</v>
      </c>
    </row>
    <row r="8" spans="1:9" s="143" customFormat="1" ht="12.95">
      <c r="A8" s="142"/>
    </row>
    <row r="9" spans="1:9" s="143" customFormat="1" ht="12.95">
      <c r="A9" s="142"/>
    </row>
    <row r="10" spans="1:9" s="78" customFormat="1" ht="12.95" hidden="1">
      <c r="A10" s="77" t="s">
        <v>77</v>
      </c>
      <c r="B10" s="78" t="s">
        <v>25</v>
      </c>
    </row>
    <row r="11" spans="1:9" ht="15" hidden="1" thickBot="1"/>
    <row r="12" spans="1:9" ht="15" hidden="1" thickBot="1">
      <c r="B12" s="56" t="s">
        <v>73</v>
      </c>
      <c r="C12" s="57">
        <f>+Resultado!$C$6</f>
        <v>2</v>
      </c>
    </row>
    <row r="13" spans="1:9" ht="15" hidden="1" thickBot="1"/>
    <row r="14" spans="1:9" ht="15" hidden="1" thickBot="1">
      <c r="B14" s="269" t="s">
        <v>100</v>
      </c>
      <c r="C14" s="269"/>
      <c r="D14" s="269"/>
      <c r="E14" s="269"/>
      <c r="F14" s="269"/>
      <c r="G14" s="269"/>
      <c r="H14" s="269"/>
      <c r="I14" s="269"/>
    </row>
    <row r="15" spans="1:9" hidden="1">
      <c r="B15" s="61" t="s">
        <v>102</v>
      </c>
      <c r="C15" s="22"/>
      <c r="D15" s="287"/>
      <c r="E15" s="287"/>
      <c r="F15" s="287"/>
      <c r="G15" s="287"/>
      <c r="H15" s="287"/>
      <c r="I15" s="287"/>
    </row>
    <row r="16" spans="1:9" hidden="1">
      <c r="B16" s="275" t="s">
        <v>105</v>
      </c>
      <c r="C16" s="52" t="s">
        <v>104</v>
      </c>
      <c r="D16" s="296" t="str">
        <f t="shared" ref="D16:D21" ca="1" si="0">+IF($C$12=1,IF(ISTEXT(J38),_xlfn.CONCAT(CHAR(149),J38),),IF($C$12=2,IF(ISTEXT(J38),_xlfn.CONCAT(CHAR(149),J51),),IF(ISTEXT(J38),_xlfn.CONCAT(CHAR(149),J64),)))</f>
        <v>•No cumple con el criterio de EBITDA, revisar/profundizar en ingresos o EBITDA.</v>
      </c>
      <c r="E16" s="297"/>
      <c r="F16" s="297"/>
      <c r="G16" s="297"/>
      <c r="H16" s="297"/>
      <c r="I16" s="298"/>
    </row>
    <row r="17" spans="1:9" hidden="1">
      <c r="B17" s="275"/>
      <c r="C17" s="52" t="s">
        <v>107</v>
      </c>
      <c r="D17" s="296" t="str">
        <f t="shared" ca="1" si="0"/>
        <v>•No cumple con el criterio de ROC revisar/profundizar en Patrimonio, Obligaciones financieras y Utilidad neta.</v>
      </c>
      <c r="E17" s="296"/>
      <c r="F17" s="296"/>
      <c r="G17" s="296"/>
      <c r="H17" s="296"/>
      <c r="I17" s="296"/>
    </row>
    <row r="18" spans="1:9" hidden="1">
      <c r="B18" s="275" t="s">
        <v>109</v>
      </c>
      <c r="C18" s="52" t="s">
        <v>108</v>
      </c>
      <c r="D18" s="296" t="str">
        <f ca="1">+IF($C$12=1,IF(ISTEXT(J40),_xlfn.CONCAT(CHAR(149),J40),),IF($C$12=2,IF(ISTEXT(J40),_xlfn.CONCAT(CHAR(149),J53),),IF(ISTEXT(J40),_xlfn.CONCAT(CHAR(149),J66),)))</f>
        <v>•No cumple con el criterio de EBITDA / intereses netos, revisar/profundizar en EBITDA y gasto de intereses.</v>
      </c>
      <c r="E18" s="296"/>
      <c r="F18" s="296"/>
      <c r="G18" s="296"/>
      <c r="H18" s="296"/>
      <c r="I18" s="296"/>
    </row>
    <row r="19" spans="1:9" hidden="1">
      <c r="B19" s="275"/>
      <c r="C19" s="52" t="s">
        <v>110</v>
      </c>
      <c r="D19" s="296">
        <f ca="1">+IF($C$12=1,IF(ISTEXT(J41),_xlfn.CONCAT(CHAR(149),J41),),IF($C$12=2,IF(ISTEXT(J41),_xlfn.CONCAT(CHAR(149),J54),),IF(ISTEXT(J41),_xlfn.CONCAT(CHAR(149),J67),)))</f>
        <v>0</v>
      </c>
      <c r="E19" s="296"/>
      <c r="F19" s="296"/>
      <c r="G19" s="296"/>
      <c r="H19" s="296"/>
      <c r="I19" s="296"/>
    </row>
    <row r="20" spans="1:9" hidden="1">
      <c r="B20" s="275" t="s">
        <v>111</v>
      </c>
      <c r="C20" s="52" t="s">
        <v>108</v>
      </c>
      <c r="D20" s="296" t="str">
        <f t="shared" ca="1" si="0"/>
        <v>•No cumple con el criterio de EBITDA / intereses netos, revisar/profundizar en EBITDA y gasto de intereses.</v>
      </c>
      <c r="E20" s="296"/>
      <c r="F20" s="296"/>
      <c r="G20" s="296"/>
      <c r="H20" s="296"/>
      <c r="I20" s="296"/>
    </row>
    <row r="21" spans="1:9" ht="15" hidden="1" thickBot="1">
      <c r="B21" s="275"/>
      <c r="C21" s="138" t="s">
        <v>110</v>
      </c>
      <c r="D21" s="296">
        <f t="shared" ca="1" si="0"/>
        <v>0</v>
      </c>
      <c r="E21" s="296"/>
      <c r="F21" s="296"/>
      <c r="G21" s="296"/>
      <c r="H21" s="296"/>
      <c r="I21" s="296"/>
    </row>
    <row r="22" spans="1:9" hidden="1">
      <c r="B22" s="70"/>
      <c r="D22" s="76"/>
      <c r="E22" s="76"/>
      <c r="F22" s="76"/>
      <c r="G22" s="76"/>
      <c r="H22" s="76"/>
      <c r="I22" s="76"/>
    </row>
    <row r="23" spans="1:9" ht="69.95" hidden="1" customHeight="1">
      <c r="B23" s="51" t="s">
        <v>141</v>
      </c>
      <c r="C23" s="52" t="b">
        <f t="shared" ref="C23:C28" ca="1" si="1">+ISTEXT(D16)</f>
        <v>1</v>
      </c>
      <c r="D23" s="288" t="str">
        <f ca="1">+IF(C23=TRUE,_xlfn.CONCAT(CHAR(187),"Alertas calificadoras",CHAR(10),D16),_xlfn.CONCAT(CHAR(187),"Alertas calificadoras"))</f>
        <v>»Alertas calificadoras
•No cumple con el criterio de EBITDA, revisar/profundizar en ingresos o EBITDA.</v>
      </c>
      <c r="E23" s="289"/>
      <c r="F23" s="289"/>
      <c r="G23" s="289"/>
      <c r="H23" s="289"/>
      <c r="I23" s="290"/>
    </row>
    <row r="24" spans="1:9" ht="69.95" hidden="1" customHeight="1">
      <c r="C24" s="52" t="b">
        <f t="shared" ca="1" si="1"/>
        <v>1</v>
      </c>
      <c r="D24" s="288" t="str">
        <f ca="1">+IF(C24=TRUE,_xlfn.CONCAT(D23,CHAR(10),D17),D23)</f>
        <v>»Alertas calificadoras
•No cumple con el criterio de EBITDA, revisar/profundizar en ingresos o EBITDA.
•No cumple con el criterio de ROC revisar/profundizar en Patrimonio, Obligaciones financieras y Utilidad neta.</v>
      </c>
      <c r="E24" s="289"/>
      <c r="F24" s="289"/>
      <c r="G24" s="289"/>
      <c r="H24" s="289"/>
      <c r="I24" s="290"/>
    </row>
    <row r="25" spans="1:9" ht="69.95" hidden="1" customHeight="1">
      <c r="C25" s="52" t="b">
        <f t="shared" ca="1" si="1"/>
        <v>1</v>
      </c>
      <c r="D25" s="291" t="str">
        <f ca="1">+IF(C25=TRUE,_xlfn.CONCAT(D24,CHAR(10),D18),D24)</f>
        <v>»Alertas calificadoras
•No cumple con el criterio de EBITDA, revisar/profundizar en ingresos o EBITDA.
•No cumple con el criterio de ROC revisar/profundizar en Patrimonio, Obligaciones financieras y Utilidad neta.
•No cumple con el criterio de EBITDA / intereses netos, revisar/profundizar en EBITDA y gasto de intereses.</v>
      </c>
      <c r="E25" s="289"/>
      <c r="F25" s="289"/>
      <c r="G25" s="289"/>
      <c r="H25" s="289"/>
      <c r="I25" s="290"/>
    </row>
    <row r="26" spans="1:9" ht="69.95" hidden="1" customHeight="1">
      <c r="C26" s="52" t="b">
        <f t="shared" ca="1" si="1"/>
        <v>0</v>
      </c>
      <c r="D26" s="291" t="str">
        <f ca="1">+IF(C26=TRUE,_xlfn.CONCAT(D25,CHAR(10),D19),D25)</f>
        <v>»Alertas calificadoras
•No cumple con el criterio de EBITDA, revisar/profundizar en ingresos o EBITDA.
•No cumple con el criterio de ROC revisar/profundizar en Patrimonio, Obligaciones financieras y Utilidad neta.
•No cumple con el criterio de EBITDA / intereses netos, revisar/profundizar en EBITDA y gasto de intereses.</v>
      </c>
      <c r="E26" s="289"/>
      <c r="F26" s="289"/>
      <c r="G26" s="289"/>
      <c r="H26" s="289"/>
      <c r="I26" s="290"/>
    </row>
    <row r="27" spans="1:9" ht="69.95" hidden="1" customHeight="1">
      <c r="C27" s="52" t="b">
        <f t="shared" ca="1" si="1"/>
        <v>1</v>
      </c>
      <c r="D27" s="291" t="str">
        <f ca="1">+IF(C27=TRUE,_xlfn.CONCAT(D26,CHAR(10),D20),D26)</f>
        <v>»Alertas calificadoras
•No cumple con el criterio de EBITDA, revisar/profundizar en ingresos o EBITDA.
•No cumple con el criterio de ROC revisar/profundizar en Patrimonio, Obligaciones financieras y Utilidad neta.
•No cumple con el criterio de EBITDA / intereses netos, revisar/profundizar en EBITDA y gasto de intereses.
•No cumple con el criterio de EBITDA / intereses netos, revisar/profundizar en EBITDA y gasto de intereses.</v>
      </c>
      <c r="E27" s="289"/>
      <c r="F27" s="289"/>
      <c r="G27" s="289"/>
      <c r="H27" s="289"/>
      <c r="I27" s="290"/>
    </row>
    <row r="28" spans="1:9" ht="69.95" hidden="1" customHeight="1">
      <c r="C28" s="52" t="b">
        <f t="shared" ca="1" si="1"/>
        <v>0</v>
      </c>
      <c r="D28" s="291" t="str">
        <f ca="1">+IF(C28=TRUE,_xlfn.CONCAT(D27,CHAR(10),D21),D27)</f>
        <v>»Alertas calificadoras
•No cumple con el criterio de EBITDA, revisar/profundizar en ingresos o EBITDA.
•No cumple con el criterio de ROC revisar/profundizar en Patrimonio, Obligaciones financieras y Utilidad neta.
•No cumple con el criterio de EBITDA / intereses netos, revisar/profundizar en EBITDA y gasto de intereses.
•No cumple con el criterio de EBITDA / intereses netos, revisar/profundizar en EBITDA y gasto de intereses.</v>
      </c>
      <c r="E28" s="289"/>
      <c r="F28" s="289"/>
      <c r="G28" s="289"/>
      <c r="H28" s="289"/>
      <c r="I28" s="290"/>
    </row>
    <row r="29" spans="1:9" ht="69.95" hidden="1" customHeight="1">
      <c r="D29" s="76"/>
      <c r="E29" s="76"/>
      <c r="F29" s="76"/>
      <c r="G29" s="76"/>
      <c r="H29" s="76"/>
      <c r="I29" s="76"/>
    </row>
    <row r="30" spans="1:9" hidden="1">
      <c r="B30" s="70"/>
      <c r="D30" s="76"/>
      <c r="E30" s="76"/>
      <c r="F30" s="76"/>
      <c r="G30" s="76"/>
      <c r="H30" s="76"/>
      <c r="I30" s="76"/>
    </row>
    <row r="31" spans="1:9" hidden="1"/>
    <row r="32" spans="1:9" s="4" customFormat="1" ht="12.95" hidden="1">
      <c r="A32" s="3" t="s">
        <v>77</v>
      </c>
      <c r="B32" s="4" t="s">
        <v>78</v>
      </c>
    </row>
    <row r="33" spans="1:23" hidden="1"/>
    <row r="34" spans="1:23" s="1" customFormat="1" ht="12.95" hidden="1">
      <c r="B34" s="34" t="s">
        <v>79</v>
      </c>
      <c r="C34" s="34" t="s">
        <v>8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ht="15" hidden="1" thickBot="1"/>
    <row r="36" spans="1:23" ht="15" hidden="1" thickBot="1">
      <c r="B36" s="269" t="s">
        <v>100</v>
      </c>
      <c r="C36" s="270"/>
      <c r="D36" s="271"/>
      <c r="H36" s="269" t="s">
        <v>100</v>
      </c>
      <c r="I36" s="270"/>
      <c r="J36" s="271"/>
    </row>
    <row r="37" spans="1:23" hidden="1">
      <c r="B37" s="61" t="s">
        <v>102</v>
      </c>
      <c r="C37" s="22" t="str">
        <f>Calificadoras!N30</f>
        <v>Año</v>
      </c>
      <c r="D37" s="28">
        <f>Calificadoras!O30</f>
        <v>3</v>
      </c>
      <c r="H37" s="61" t="s">
        <v>102</v>
      </c>
      <c r="I37" s="22" t="str">
        <f t="shared" ref="I37:I43" si="2">C37</f>
        <v>Año</v>
      </c>
      <c r="J37" s="28"/>
    </row>
    <row r="38" spans="1:23" hidden="1">
      <c r="B38" s="275" t="s">
        <v>105</v>
      </c>
      <c r="C38" s="5" t="str">
        <f>Calificadoras!N31</f>
        <v xml:space="preserve">Margen EBITDA </v>
      </c>
      <c r="D38" s="9" t="str">
        <f ca="1">Calificadoras!O31</f>
        <v>No cumple</v>
      </c>
      <c r="H38" s="275" t="s">
        <v>105</v>
      </c>
      <c r="I38" s="22" t="str">
        <f t="shared" si="2"/>
        <v xml:space="preserve">Margen EBITDA </v>
      </c>
      <c r="J38" s="9" t="str">
        <f ca="1">IF(D38="No cumple", "No cumple con el criterio de EBITDA, revisar/profundizar en ingresos o EBITDA.",)</f>
        <v>No cumple con el criterio de EBITDA, revisar/profundizar en ingresos o EBITDA.</v>
      </c>
    </row>
    <row r="39" spans="1:23" hidden="1">
      <c r="B39" s="275"/>
      <c r="C39" s="5" t="str">
        <f>Calificadoras!N32</f>
        <v>ROC</v>
      </c>
      <c r="D39" s="9" t="str">
        <f ca="1">Calificadoras!O32</f>
        <v>No cumple</v>
      </c>
      <c r="H39" s="275"/>
      <c r="I39" s="22" t="str">
        <f t="shared" si="2"/>
        <v>ROC</v>
      </c>
      <c r="J39" s="9" t="str">
        <f ca="1">IF(D39="No cumple", "No cumple con el criterio de ROC revisar/profundizar en Patrimonio, Obligaciones financieras y Utilidad neta.",)</f>
        <v>No cumple con el criterio de ROC revisar/profundizar en Patrimonio, Obligaciones financieras y Utilidad neta.</v>
      </c>
    </row>
    <row r="40" spans="1:23" hidden="1">
      <c r="B40" s="275" t="s">
        <v>109</v>
      </c>
      <c r="C40" s="6" t="str">
        <f>Calificadoras!N33</f>
        <v>EBITDA / intereses netos</v>
      </c>
      <c r="D40" s="9" t="str">
        <f ca="1">Calificadoras!O33</f>
        <v>No cumple</v>
      </c>
      <c r="H40" s="275" t="s">
        <v>109</v>
      </c>
      <c r="I40" s="22" t="str">
        <f t="shared" si="2"/>
        <v>EBITDA / intereses netos</v>
      </c>
      <c r="J40" s="9" t="str">
        <f ca="1">IF(D40="No cumple", "No cumple con el criterio de EBITDA / intereses netos, revisar/profundizar en EBITDA y gasto de intereses",)</f>
        <v>No cumple con el criterio de EBITDA / intereses netos, revisar/profundizar en EBITDA y gasto de intereses</v>
      </c>
    </row>
    <row r="41" spans="1:23" hidden="1">
      <c r="B41" s="275"/>
      <c r="C41" s="5" t="str">
        <f>Calificadoras!N34</f>
        <v>Deuda / EBITDA</v>
      </c>
      <c r="D41" s="9" t="str">
        <f ca="1">Calificadoras!O34</f>
        <v>Cumple</v>
      </c>
      <c r="H41" s="275"/>
      <c r="I41" s="22" t="str">
        <f t="shared" si="2"/>
        <v>Deuda / EBITDA</v>
      </c>
      <c r="J41" s="9">
        <f ca="1">IF(D41="No cumple", "No cumple con el criterio de Deuda/EBITDA, revisar/profundizar en EBITDA y Obligaciones financieras",)</f>
        <v>0</v>
      </c>
    </row>
    <row r="42" spans="1:23" ht="15" hidden="1" customHeight="1">
      <c r="B42" s="275" t="s">
        <v>111</v>
      </c>
      <c r="C42" s="5" t="str">
        <f>Calificadoras!N35</f>
        <v>EBITDA / intereses netos</v>
      </c>
      <c r="D42" s="9" t="str">
        <f ca="1">Calificadoras!O35</f>
        <v>No cumple</v>
      </c>
      <c r="H42" s="275" t="s">
        <v>111</v>
      </c>
      <c r="I42" s="22" t="str">
        <f t="shared" si="2"/>
        <v>EBITDA / intereses netos</v>
      </c>
      <c r="J42" s="9" t="str">
        <f ca="1">IF(D42="No cumple", "No cumple con el criterio de EBITDA / intereses netos, revisar/profundizar en EBITDA y gasto de intereses",)</f>
        <v>No cumple con el criterio de EBITDA / intereses netos, revisar/profundizar en EBITDA y gasto de intereses</v>
      </c>
    </row>
    <row r="43" spans="1:23" ht="15" hidden="1" thickBot="1">
      <c r="B43" s="276"/>
      <c r="C43" s="17" t="str">
        <f>Calificadoras!N36</f>
        <v>Deuda / EBITDA</v>
      </c>
      <c r="D43" s="11" t="str">
        <f ca="1">Calificadoras!O36</f>
        <v>Cumple</v>
      </c>
      <c r="H43" s="276"/>
      <c r="I43" s="90" t="str">
        <f t="shared" si="2"/>
        <v>Deuda / EBITDA</v>
      </c>
      <c r="J43" s="9">
        <f ca="1">IF(D41="No cumple", "No cumple con el criterio de Deuda/EBITDA, revisar/profundizar en EBITDA y Obligaciones financieras",)</f>
        <v>0</v>
      </c>
    </row>
    <row r="44" spans="1:23" hidden="1"/>
    <row r="45" spans="1:23" s="4" customFormat="1" ht="12.95" hidden="1">
      <c r="A45" s="3" t="s">
        <v>77</v>
      </c>
      <c r="B45" s="4" t="s">
        <v>97</v>
      </c>
    </row>
    <row r="46" spans="1:23" hidden="1"/>
    <row r="47" spans="1:23" s="1" customFormat="1" ht="12.95" hidden="1">
      <c r="B47" s="34" t="s">
        <v>79</v>
      </c>
      <c r="C47" s="34" t="s">
        <v>8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1:23" ht="15" hidden="1" thickBot="1"/>
    <row r="49" spans="1:23" ht="15" hidden="1" thickBot="1">
      <c r="B49" s="272" t="s">
        <v>100</v>
      </c>
      <c r="C49" s="273"/>
      <c r="D49" s="273"/>
      <c r="E49" s="274"/>
      <c r="H49" s="272" t="s">
        <v>100</v>
      </c>
      <c r="I49" s="273"/>
      <c r="J49" s="274"/>
    </row>
    <row r="50" spans="1:23" hidden="1">
      <c r="B50" s="41" t="s">
        <v>102</v>
      </c>
      <c r="C50" s="18" t="str">
        <f>+Calificadoras!N54</f>
        <v>Año</v>
      </c>
      <c r="D50" s="18">
        <f>+Calificadoras!O54</f>
        <v>2</v>
      </c>
      <c r="E50" s="14">
        <f>+Calificadoras!P54</f>
        <v>3</v>
      </c>
      <c r="H50" s="41" t="s">
        <v>102</v>
      </c>
      <c r="I50" s="18" t="str">
        <f t="shared" ref="I50:I56" si="3">C50</f>
        <v>Año</v>
      </c>
      <c r="J50" s="14"/>
    </row>
    <row r="51" spans="1:23" ht="15" hidden="1" customHeight="1">
      <c r="B51" s="275" t="s">
        <v>105</v>
      </c>
      <c r="C51" s="5" t="str">
        <f>+Calificadoras!N55</f>
        <v xml:space="preserve">Margen EBITDA </v>
      </c>
      <c r="D51" s="6" t="str">
        <f ca="1">+Calificadoras!O55</f>
        <v>No cumple</v>
      </c>
      <c r="E51" s="9" t="str">
        <f ca="1">+Calificadoras!P55</f>
        <v>No cumple</v>
      </c>
      <c r="H51" s="275" t="s">
        <v>105</v>
      </c>
      <c r="I51" s="22" t="str">
        <f t="shared" si="3"/>
        <v xml:space="preserve">Margen EBITDA </v>
      </c>
      <c r="J51" s="91" t="str">
        <f ca="1">IF(OR(D51="Cumple",E51="Cumple"),,"No cumple con el criterio de EBITDA, revisar/profundizar en ingresos o EBITDA.")</f>
        <v>No cumple con el criterio de EBITDA, revisar/profundizar en ingresos o EBITDA.</v>
      </c>
    </row>
    <row r="52" spans="1:23" ht="15" hidden="1" customHeight="1">
      <c r="B52" s="275"/>
      <c r="C52" s="5" t="str">
        <f>+Calificadoras!N56</f>
        <v>ROC</v>
      </c>
      <c r="D52" s="6" t="str">
        <f ca="1">+Calificadoras!O56</f>
        <v>No cumple</v>
      </c>
      <c r="E52" s="9" t="str">
        <f ca="1">+Calificadoras!P56</f>
        <v>No cumple</v>
      </c>
      <c r="H52" s="275"/>
      <c r="I52" s="22" t="str">
        <f t="shared" si="3"/>
        <v>ROC</v>
      </c>
      <c r="J52" s="91" t="str">
        <f ca="1">IF(OR(D52="Cumple",E52="Cumple"),,"No cumple con el criterio de ROC revisar/profundizar en Patrimonio, Obligaciones financieras y Utilidad neta.")</f>
        <v>No cumple con el criterio de ROC revisar/profundizar en Patrimonio, Obligaciones financieras y Utilidad neta.</v>
      </c>
    </row>
    <row r="53" spans="1:23" ht="15" hidden="1" customHeight="1">
      <c r="B53" s="275" t="s">
        <v>109</v>
      </c>
      <c r="C53" s="6" t="str">
        <f>+Calificadoras!N57</f>
        <v>EBITDA / intereses netos</v>
      </c>
      <c r="D53" s="6" t="str">
        <f ca="1">+Calificadoras!O57</f>
        <v>No cumple</v>
      </c>
      <c r="E53" s="9" t="str">
        <f ca="1">+Calificadoras!P57</f>
        <v>No cumple</v>
      </c>
      <c r="H53" s="275" t="s">
        <v>109</v>
      </c>
      <c r="I53" s="22" t="str">
        <f t="shared" si="3"/>
        <v>EBITDA / intereses netos</v>
      </c>
      <c r="J53" s="91" t="str">
        <f ca="1">IF(OR(D53="Cumple",E53="Cumple"),,"No cumple con el criterio de EBITDA / intereses netos, revisar/profundizar en EBITDA y gasto de intereses.")</f>
        <v>No cumple con el criterio de EBITDA / intereses netos, revisar/profundizar en EBITDA y gasto de intereses.</v>
      </c>
    </row>
    <row r="54" spans="1:23" ht="15" hidden="1" customHeight="1">
      <c r="B54" s="275"/>
      <c r="C54" s="5" t="str">
        <f>+Calificadoras!N58</f>
        <v>Deuda / EBITDA</v>
      </c>
      <c r="D54" s="6" t="str">
        <f ca="1">+Calificadoras!O58</f>
        <v>Cumple</v>
      </c>
      <c r="E54" s="9" t="str">
        <f ca="1">+Calificadoras!P58</f>
        <v>Cumple</v>
      </c>
      <c r="H54" s="275"/>
      <c r="I54" s="22" t="str">
        <f t="shared" si="3"/>
        <v>Deuda / EBITDA</v>
      </c>
      <c r="J54" s="91">
        <f ca="1">IF(OR(D54="Cumple",E54="Cumple"),,"No cumple con el criterio de Deuda/EBITDA, revisar/profundizar en EBITDA y Obligaciones financieras.")</f>
        <v>0</v>
      </c>
    </row>
    <row r="55" spans="1:23" ht="15" hidden="1" customHeight="1">
      <c r="B55" s="275" t="s">
        <v>111</v>
      </c>
      <c r="C55" s="5" t="str">
        <f>+Calificadoras!N59</f>
        <v>EBITDA / intereses netos</v>
      </c>
      <c r="D55" s="6" t="str">
        <f ca="1">+Calificadoras!O59</f>
        <v>No cumple</v>
      </c>
      <c r="E55" s="9" t="str">
        <f ca="1">+Calificadoras!P59</f>
        <v>No cumple</v>
      </c>
      <c r="H55" s="275" t="s">
        <v>111</v>
      </c>
      <c r="I55" s="22" t="str">
        <f t="shared" si="3"/>
        <v>EBITDA / intereses netos</v>
      </c>
      <c r="J55" s="91" t="str">
        <f ca="1">IF(OR(D55="Cumple",E55="Cumple"),,"No cumple con el criterio de EBITDA / intereses netos, revisar/profundizar en EBITDA y gasto de intereses.")</f>
        <v>No cumple con el criterio de EBITDA / intereses netos, revisar/profundizar en EBITDA y gasto de intereses.</v>
      </c>
    </row>
    <row r="56" spans="1:23" ht="15" hidden="1" customHeight="1" thickBot="1">
      <c r="B56" s="276"/>
      <c r="C56" s="17" t="str">
        <f>+Calificadoras!N60</f>
        <v>Deuda / EBITDA</v>
      </c>
      <c r="D56" s="12" t="str">
        <f ca="1">+Calificadoras!O60</f>
        <v>Cumple</v>
      </c>
      <c r="E56" s="11" t="str">
        <f ca="1">+Calificadoras!P60</f>
        <v>Cumple</v>
      </c>
      <c r="H56" s="276"/>
      <c r="I56" s="90" t="str">
        <f t="shared" si="3"/>
        <v>Deuda / EBITDA</v>
      </c>
      <c r="J56" s="75">
        <f ca="1">IF(OR(D56="Cumple",E56="Cumple"),,"No cumple con el criterio de Deuda/EBITDA, revisar/profundizar en EBITDA y Obligaciones financieras.")</f>
        <v>0</v>
      </c>
    </row>
    <row r="57" spans="1:23" ht="15" hidden="1" customHeight="1"/>
    <row r="58" spans="1:23" s="4" customFormat="1" ht="15" hidden="1" customHeight="1">
      <c r="A58" s="3" t="s">
        <v>77</v>
      </c>
      <c r="B58" s="4" t="s">
        <v>142</v>
      </c>
    </row>
    <row r="59" spans="1:23" ht="15" hidden="1" customHeight="1"/>
    <row r="60" spans="1:23" s="1" customFormat="1" ht="15" hidden="1" customHeight="1">
      <c r="B60" s="34" t="s">
        <v>79</v>
      </c>
      <c r="C60" s="34" t="s">
        <v>8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</row>
    <row r="61" spans="1:23" ht="15" hidden="1" customHeight="1" thickBot="1"/>
    <row r="62" spans="1:23" ht="15" hidden="1" customHeight="1" thickBot="1">
      <c r="B62" s="272" t="s">
        <v>100</v>
      </c>
      <c r="C62" s="272"/>
      <c r="D62" s="272"/>
      <c r="E62" s="272"/>
      <c r="F62" s="299"/>
      <c r="H62" s="269" t="s">
        <v>100</v>
      </c>
      <c r="I62" s="270"/>
      <c r="J62" s="271"/>
    </row>
    <row r="63" spans="1:23" ht="15" hidden="1" customHeight="1">
      <c r="B63" s="41" t="s">
        <v>102</v>
      </c>
      <c r="C63" s="18" t="str">
        <f>Calificadoras!N78</f>
        <v>Año</v>
      </c>
      <c r="D63" s="18">
        <f>Calificadoras!O78</f>
        <v>1</v>
      </c>
      <c r="E63" s="18">
        <f>Calificadoras!P78</f>
        <v>2</v>
      </c>
      <c r="F63" s="14">
        <f>Calificadoras!Q78</f>
        <v>3</v>
      </c>
      <c r="H63" s="61" t="s">
        <v>102</v>
      </c>
      <c r="I63" s="22" t="str">
        <f t="shared" ref="I63:I69" si="4">C63</f>
        <v>Año</v>
      </c>
      <c r="J63" s="28"/>
    </row>
    <row r="64" spans="1:23" ht="15" hidden="1" customHeight="1">
      <c r="B64" s="275" t="s">
        <v>105</v>
      </c>
      <c r="C64" s="5" t="str">
        <f>Calificadoras!N79</f>
        <v xml:space="preserve">Margen EBITDA </v>
      </c>
      <c r="D64" s="5" t="str">
        <f ca="1">Calificadoras!O79</f>
        <v>No cumple</v>
      </c>
      <c r="E64" s="5" t="str">
        <f ca="1">Calificadoras!P79</f>
        <v>No cumple</v>
      </c>
      <c r="F64" s="8" t="str">
        <f ca="1">Calificadoras!Q79</f>
        <v>No cumple</v>
      </c>
      <c r="H64" s="275" t="s">
        <v>105</v>
      </c>
      <c r="I64" s="22" t="str">
        <f t="shared" si="4"/>
        <v xml:space="preserve">Margen EBITDA </v>
      </c>
      <c r="J64" s="91" t="str">
        <f ca="1">IF(COUNTIF(D64:F64,"cumple")&gt;=2,,"No cumple con el criterio de EBITDA, revisar/profundizar en ingresos o EBITDA.")</f>
        <v>No cumple con el criterio de EBITDA, revisar/profundizar en ingresos o EBITDA.</v>
      </c>
    </row>
    <row r="65" spans="1:19" ht="15" hidden="1" customHeight="1">
      <c r="B65" s="275"/>
      <c r="C65" s="5" t="str">
        <f>Calificadoras!N80</f>
        <v>ROC</v>
      </c>
      <c r="D65" s="5" t="str">
        <f ca="1">Calificadoras!O80</f>
        <v>No cumple</v>
      </c>
      <c r="E65" s="5" t="str">
        <f ca="1">Calificadoras!P80</f>
        <v>No cumple</v>
      </c>
      <c r="F65" s="8" t="str">
        <f ca="1">Calificadoras!Q80</f>
        <v>No cumple</v>
      </c>
      <c r="H65" s="275"/>
      <c r="I65" s="22" t="str">
        <f t="shared" si="4"/>
        <v>ROC</v>
      </c>
      <c r="J65" s="91" t="str">
        <f ca="1">IF(COUNTIF(D65:F65,"cumple")&gt;=2,,"No cumple con el criterio de ROC revisar/profundizar en Patrimonio, Obligaciones financieras y Utilidad neta.")</f>
        <v>No cumple con el criterio de ROC revisar/profundizar en Patrimonio, Obligaciones financieras y Utilidad neta.</v>
      </c>
    </row>
    <row r="66" spans="1:19" ht="15" hidden="1" customHeight="1">
      <c r="B66" s="275" t="s">
        <v>109</v>
      </c>
      <c r="C66" s="6" t="str">
        <f>Calificadoras!N81</f>
        <v>EBITDA / intereses netos</v>
      </c>
      <c r="D66" s="5" t="str">
        <f ca="1">Calificadoras!O81</f>
        <v>No cumple</v>
      </c>
      <c r="E66" s="5" t="str">
        <f ca="1">Calificadoras!P81</f>
        <v>No cumple</v>
      </c>
      <c r="F66" s="8" t="str">
        <f ca="1">Calificadoras!Q81</f>
        <v>No cumple</v>
      </c>
      <c r="H66" s="275" t="s">
        <v>109</v>
      </c>
      <c r="I66" s="22" t="str">
        <f t="shared" si="4"/>
        <v>EBITDA / intereses netos</v>
      </c>
      <c r="J66" s="91" t="str">
        <f ca="1">IF(COUNTIF(D66:F66,"cumple")&gt;=2,,"No cumple con el criterio de EBITDA / intereses netos, revisar/profundizar en EBITDA y gasto de intereses.")</f>
        <v>No cumple con el criterio de EBITDA / intereses netos, revisar/profundizar en EBITDA y gasto de intereses.</v>
      </c>
      <c r="L66" s="292" t="str">
        <f ca="1">+_xlfn.CONCAT(J65,J66)</f>
        <v>No cumple con el criterio de ROC revisar/profundizar en Patrimonio, Obligaciones financieras y Utilidad neta.No cumple con el criterio de EBITDA / intereses netos, revisar/profundizar en EBITDA y gasto de intereses.</v>
      </c>
      <c r="M66" s="292"/>
      <c r="N66" s="292"/>
      <c r="O66" s="292"/>
      <c r="P66" s="292"/>
      <c r="Q66" s="292"/>
      <c r="R66" s="292"/>
      <c r="S66" s="292"/>
    </row>
    <row r="67" spans="1:19" ht="15" hidden="1" customHeight="1">
      <c r="B67" s="275"/>
      <c r="C67" s="5" t="str">
        <f>Calificadoras!N82</f>
        <v>Deuda / EBITDA</v>
      </c>
      <c r="D67" s="5" t="str">
        <f ca="1">Calificadoras!O82</f>
        <v>Cumple</v>
      </c>
      <c r="E67" s="5" t="str">
        <f ca="1">Calificadoras!P82</f>
        <v>Cumple</v>
      </c>
      <c r="F67" s="8" t="str">
        <f ca="1">Calificadoras!Q82</f>
        <v>Cumple</v>
      </c>
      <c r="H67" s="275"/>
      <c r="I67" s="22" t="str">
        <f t="shared" si="4"/>
        <v>Deuda / EBITDA</v>
      </c>
      <c r="J67" s="91">
        <f ca="1">IF(COUNTIF(D67:F67,"cumple")&gt;=2,,"No cumple con el criterio de Deuda/EBITDA, revisar/profundizar en EBITDA y Obligaciones financieras.")</f>
        <v>0</v>
      </c>
      <c r="L67" s="292"/>
      <c r="M67" s="292"/>
      <c r="N67" s="292"/>
      <c r="O67" s="292"/>
      <c r="P67" s="292"/>
      <c r="Q67" s="292"/>
      <c r="R67" s="292"/>
      <c r="S67" s="292"/>
    </row>
    <row r="68" spans="1:19" ht="15" hidden="1" customHeight="1">
      <c r="B68" s="275" t="s">
        <v>111</v>
      </c>
      <c r="C68" s="5" t="str">
        <f>Calificadoras!N83</f>
        <v>EBITDA / intereses netos</v>
      </c>
      <c r="D68" s="5" t="str">
        <f ca="1">Calificadoras!O83</f>
        <v>No cumple</v>
      </c>
      <c r="E68" s="5" t="str">
        <f ca="1">Calificadoras!P83</f>
        <v>No cumple</v>
      </c>
      <c r="F68" s="8" t="str">
        <f ca="1">Calificadoras!Q83</f>
        <v>No cumple</v>
      </c>
      <c r="H68" s="275" t="s">
        <v>111</v>
      </c>
      <c r="I68" s="22" t="str">
        <f t="shared" si="4"/>
        <v>EBITDA / intereses netos</v>
      </c>
      <c r="J68" s="91" t="str">
        <f ca="1">IF(COUNTIF(D68:F68,"cumple")&gt;=2,,"No cumple con el criterio de EBITDA / intereses netos, revisar/profundizar en EBITDA y gasto de intereses.")</f>
        <v>No cumple con el criterio de EBITDA / intereses netos, revisar/profundizar en EBITDA y gasto de intereses.</v>
      </c>
      <c r="L68" s="292"/>
      <c r="M68" s="292"/>
      <c r="N68" s="292"/>
      <c r="O68" s="292"/>
      <c r="P68" s="292"/>
      <c r="Q68" s="292"/>
      <c r="R68" s="292"/>
      <c r="S68" s="292"/>
    </row>
    <row r="69" spans="1:19" ht="15" hidden="1" customHeight="1" thickBot="1">
      <c r="B69" s="276"/>
      <c r="C69" s="17" t="str">
        <f>Calificadoras!N84</f>
        <v>Deuda / EBITDA</v>
      </c>
      <c r="D69" s="17" t="str">
        <f ca="1">Calificadoras!O84</f>
        <v>Cumple</v>
      </c>
      <c r="E69" s="17" t="str">
        <f ca="1">Calificadoras!P84</f>
        <v>Cumple</v>
      </c>
      <c r="F69" s="80" t="str">
        <f ca="1">Calificadoras!Q84</f>
        <v>Cumple</v>
      </c>
      <c r="H69" s="276"/>
      <c r="I69" s="90" t="str">
        <f t="shared" si="4"/>
        <v>Deuda / EBITDA</v>
      </c>
      <c r="J69" s="75">
        <f ca="1">IF(COUNTIF(D69:F69,"cumple")&gt;=2,,"No cumple con el criterio de Deuda/EBITDA, revisar/profundizar en EBITDA y Obligaciones financieras.")</f>
        <v>0</v>
      </c>
    </row>
    <row r="70" spans="1:19" hidden="1"/>
    <row r="71" spans="1:19" hidden="1">
      <c r="I71" s="76"/>
    </row>
    <row r="73" spans="1:19" s="78" customFormat="1" ht="12.95">
      <c r="A73" s="77" t="s">
        <v>77</v>
      </c>
      <c r="B73" s="78" t="s">
        <v>140</v>
      </c>
    </row>
    <row r="76" spans="1:19">
      <c r="B76" s="137" t="s">
        <v>3</v>
      </c>
      <c r="C76" s="293" t="str">
        <f>+Resultado!H3</f>
        <v/>
      </c>
      <c r="D76" s="293"/>
      <c r="E76" s="293"/>
    </row>
    <row r="77" spans="1:19" s="139" customFormat="1" ht="36" customHeight="1">
      <c r="B77" s="140" t="s">
        <v>143</v>
      </c>
      <c r="C77" s="294" t="str">
        <f>+IF(Resultado!H3="No cumple",_xlfn.CONCAT(CHAR(187),"Alerta general",CHAR(10),CHAR(149),"Revisar y/o profundizar en cómo va a financiar el proyecto con recursos propios si no tiene caja"," "),_xlfn.CONCAT(CHAR(187),"Alerta general"))</f>
        <v>ªAlerta general</v>
      </c>
      <c r="D77" s="294"/>
      <c r="E77" s="294"/>
      <c r="F77" s="295"/>
      <c r="G77" s="295"/>
      <c r="H77" s="295"/>
      <c r="I77" s="295"/>
    </row>
    <row r="82" spans="1:11" s="78" customFormat="1" ht="12.95">
      <c r="A82" s="77" t="s">
        <v>77</v>
      </c>
      <c r="B82" s="78" t="s">
        <v>144</v>
      </c>
    </row>
    <row r="83" spans="1:11" ht="15" thickBot="1"/>
    <row r="84" spans="1:11" ht="15" thickBot="1">
      <c r="B84" s="56" t="s">
        <v>73</v>
      </c>
      <c r="C84" s="57">
        <f>+Resultado!$C$6</f>
        <v>2</v>
      </c>
    </row>
    <row r="85" spans="1:11" ht="15" thickBot="1"/>
    <row r="86" spans="1:11" ht="15" thickBot="1">
      <c r="B86" s="152" t="s">
        <v>100</v>
      </c>
      <c r="C86" s="281" t="s">
        <v>145</v>
      </c>
      <c r="D86" s="306"/>
      <c r="E86" s="306"/>
      <c r="F86" s="306"/>
      <c r="G86" s="306"/>
      <c r="H86" s="306"/>
      <c r="I86" s="306"/>
      <c r="J86" s="282"/>
    </row>
    <row r="87" spans="1:11" ht="15" thickBot="1">
      <c r="B87" s="150" t="s">
        <v>42</v>
      </c>
      <c r="C87" s="307"/>
      <c r="D87" s="308"/>
      <c r="E87" s="308"/>
      <c r="F87" s="308"/>
      <c r="G87" s="308"/>
      <c r="H87" s="308"/>
      <c r="I87" s="308"/>
      <c r="J87" s="309"/>
    </row>
    <row r="88" spans="1:11" ht="16.5" customHeight="1">
      <c r="B88" s="144" t="s">
        <v>46</v>
      </c>
      <c r="C88" s="319" t="s">
        <v>146</v>
      </c>
      <c r="D88" s="320"/>
      <c r="E88" s="320"/>
      <c r="F88" s="320"/>
      <c r="G88" s="320"/>
      <c r="H88" s="320"/>
      <c r="I88" s="320"/>
      <c r="J88" s="321"/>
    </row>
    <row r="89" spans="1:11">
      <c r="B89" s="128" t="s">
        <v>48</v>
      </c>
      <c r="C89" s="322" t="s">
        <v>147</v>
      </c>
      <c r="D89" s="323"/>
      <c r="E89" s="323"/>
      <c r="F89" s="323"/>
      <c r="G89" s="323"/>
      <c r="H89" s="323"/>
      <c r="I89" s="323"/>
      <c r="J89" s="324"/>
      <c r="K89" s="158">
        <v>-4194741157</v>
      </c>
    </row>
    <row r="90" spans="1:11">
      <c r="B90" s="128" t="s">
        <v>50</v>
      </c>
      <c r="C90" s="322" t="s">
        <v>148</v>
      </c>
      <c r="D90" s="323"/>
      <c r="E90" s="323"/>
      <c r="F90" s="323"/>
      <c r="G90" s="323"/>
      <c r="H90" s="323"/>
      <c r="I90" s="323"/>
      <c r="J90" s="324"/>
    </row>
    <row r="91" spans="1:11">
      <c r="B91" s="128" t="s">
        <v>52</v>
      </c>
      <c r="C91" s="322" t="s">
        <v>149</v>
      </c>
      <c r="D91" s="323"/>
      <c r="E91" s="323"/>
      <c r="F91" s="323"/>
      <c r="G91" s="323"/>
      <c r="H91" s="323"/>
      <c r="I91" s="323"/>
      <c r="J91" s="324"/>
    </row>
    <row r="92" spans="1:11">
      <c r="B92" s="128" t="s">
        <v>54</v>
      </c>
      <c r="C92" s="322" t="s">
        <v>150</v>
      </c>
      <c r="D92" s="323"/>
      <c r="E92" s="323"/>
      <c r="F92" s="323"/>
      <c r="G92" s="323"/>
      <c r="H92" s="323"/>
      <c r="I92" s="323"/>
      <c r="J92" s="324"/>
    </row>
    <row r="93" spans="1:11">
      <c r="B93" s="128" t="s">
        <v>56</v>
      </c>
      <c r="C93" s="316" t="s">
        <v>151</v>
      </c>
      <c r="D93" s="317"/>
      <c r="E93" s="317"/>
      <c r="F93" s="317"/>
      <c r="G93" s="317"/>
      <c r="H93" s="317"/>
      <c r="I93" s="317"/>
      <c r="J93" s="318"/>
    </row>
    <row r="94" spans="1:11">
      <c r="B94" s="128" t="s">
        <v>57</v>
      </c>
      <c r="C94" s="316" t="s">
        <v>152</v>
      </c>
      <c r="D94" s="317"/>
      <c r="E94" s="317"/>
      <c r="F94" s="317"/>
      <c r="G94" s="317"/>
      <c r="H94" s="317"/>
      <c r="I94" s="317"/>
      <c r="J94" s="318"/>
    </row>
    <row r="95" spans="1:11">
      <c r="B95" s="128" t="s">
        <v>59</v>
      </c>
      <c r="C95" s="316" t="s">
        <v>153</v>
      </c>
      <c r="D95" s="317"/>
      <c r="E95" s="317"/>
      <c r="F95" s="317"/>
      <c r="G95" s="317"/>
      <c r="H95" s="317"/>
      <c r="I95" s="317"/>
      <c r="J95" s="318"/>
    </row>
    <row r="96" spans="1:11">
      <c r="B96" s="128" t="s">
        <v>61</v>
      </c>
      <c r="C96" s="300" t="s">
        <v>154</v>
      </c>
      <c r="D96" s="301"/>
      <c r="E96" s="301"/>
      <c r="F96" s="301"/>
      <c r="G96" s="301"/>
      <c r="H96" s="301"/>
      <c r="I96" s="301"/>
      <c r="J96" s="302"/>
    </row>
    <row r="97" spans="2:25">
      <c r="B97" s="128" t="s">
        <v>63</v>
      </c>
      <c r="C97" s="300" t="s">
        <v>155</v>
      </c>
      <c r="D97" s="301"/>
      <c r="E97" s="301"/>
      <c r="F97" s="301"/>
      <c r="G97" s="301"/>
      <c r="H97" s="301"/>
      <c r="I97" s="301"/>
      <c r="J97" s="302"/>
    </row>
    <row r="98" spans="2:25">
      <c r="B98" s="128" t="s">
        <v>65</v>
      </c>
      <c r="C98" s="300" t="s">
        <v>156</v>
      </c>
      <c r="D98" s="301"/>
      <c r="E98" s="301"/>
      <c r="F98" s="301"/>
      <c r="G98" s="301"/>
      <c r="H98" s="301"/>
      <c r="I98" s="301"/>
      <c r="J98" s="302"/>
    </row>
    <row r="99" spans="2:25">
      <c r="B99" s="128" t="s">
        <v>67</v>
      </c>
      <c r="C99" s="300" t="s">
        <v>157</v>
      </c>
      <c r="D99" s="301"/>
      <c r="E99" s="301"/>
      <c r="F99" s="301"/>
      <c r="G99" s="301"/>
      <c r="H99" s="301"/>
      <c r="I99" s="301"/>
      <c r="J99" s="302"/>
    </row>
    <row r="100" spans="2:25" ht="15" thickBot="1">
      <c r="B100" s="151" t="s">
        <v>69</v>
      </c>
      <c r="C100" s="303" t="s">
        <v>158</v>
      </c>
      <c r="D100" s="304"/>
      <c r="E100" s="304"/>
      <c r="F100" s="304"/>
      <c r="G100" s="304"/>
      <c r="H100" s="304"/>
      <c r="I100" s="304"/>
      <c r="J100" s="305"/>
    </row>
    <row r="103" spans="2:25" ht="15" thickBot="1">
      <c r="C103" s="51" t="e">
        <f ca="1">+AND(C106&lt;=24,C106&gt;=0)</f>
        <v>#VALUE!</v>
      </c>
    </row>
    <row r="104" spans="2:25">
      <c r="B104" s="281" t="s">
        <v>100</v>
      </c>
      <c r="C104" s="282"/>
      <c r="D104" s="310" t="s">
        <v>159</v>
      </c>
      <c r="E104" s="311"/>
      <c r="F104" s="311"/>
      <c r="G104" s="311"/>
      <c r="H104" s="311"/>
      <c r="I104" s="311"/>
      <c r="J104" s="312"/>
    </row>
    <row r="105" spans="2:25">
      <c r="B105" s="283"/>
      <c r="C105" s="284"/>
      <c r="D105" s="313"/>
      <c r="E105" s="314"/>
      <c r="F105" s="314"/>
      <c r="G105" s="314"/>
      <c r="H105" s="314"/>
      <c r="I105" s="314"/>
      <c r="J105" s="315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2:25">
      <c r="B106" s="95" t="s">
        <v>46</v>
      </c>
      <c r="C106" s="154" t="e">
        <f ca="1">+'Tradicional '!F8</f>
        <v>#VALUE!</v>
      </c>
      <c r="D106" s="153" t="str">
        <f ca="1">+IF(Resultado!I27&lt;'Tradicional '!S37,_xlfn.CONCAT(CHAR(149),Alertas!C88),"")</f>
        <v>•La Razón corriente de la empresa se encuentra por debajo del promedio de la muestra, el cual se situó en 1,26 veces. Revisar/ profundizar en activos corrientes o pasivos corrientes.</v>
      </c>
      <c r="J106" s="10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2:25">
      <c r="B107" s="95" t="s">
        <v>48</v>
      </c>
      <c r="C107" s="154" t="e">
        <f ca="1">+'Tradicional '!F9</f>
        <v>#VALUE!</v>
      </c>
      <c r="D107" s="153" t="str">
        <f ca="1">+IF(Resultado!I28&lt;'Tradicional '!T37,_xlfn.CONCAT(CHAR(149),Alertas!C89),"")</f>
        <v/>
      </c>
      <c r="J107" s="10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2:25">
      <c r="B108" s="95" t="s">
        <v>50</v>
      </c>
      <c r="C108" s="154" t="e">
        <f ca="1">+'Tradicional '!F10</f>
        <v>#VALUE!</v>
      </c>
      <c r="D108" s="153" t="str">
        <f ca="1">+IF(Resultado!I29&lt;'Tradicional '!U37,_xlfn.CONCAT(CHAR(149),Alertas!C90),"")</f>
        <v>•La prueba ácida de la empresa se encuentra por debajo del promedio de la muestra, el cual se situó en 1,24 veces. Revisar/profundizar activos corrientes, inventarios, pasivos corrientes.</v>
      </c>
      <c r="J108" s="10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2:25">
      <c r="B109" s="95" t="s">
        <v>52</v>
      </c>
      <c r="C109" s="154" t="e">
        <f ca="1">+'Tradicional '!F11</f>
        <v>#VALUE!</v>
      </c>
      <c r="D109" s="153" t="str">
        <f ca="1">+IF(Resultado!I30&lt;'Tradicional '!V37,_xlfn.CONCAT(CHAR(149),Alertas!C91),"")</f>
        <v>•El margen bruto de la empresa se encuentra por debajo del promedio de la muestra, el cual se situó en 21,52%. Revisar / profundizar ingresos operacionales o costos operacionales.</v>
      </c>
      <c r="J109" s="103"/>
      <c r="K109" s="1"/>
      <c r="L109" s="1"/>
      <c r="M109" s="85"/>
      <c r="N109" s="81"/>
      <c r="O109" s="1"/>
      <c r="P109" s="86"/>
      <c r="Q109" s="92"/>
      <c r="R109" s="86"/>
      <c r="S109" s="86"/>
      <c r="T109" s="86"/>
      <c r="U109" s="1"/>
      <c r="V109" s="1"/>
      <c r="W109" s="86"/>
      <c r="X109" s="86"/>
      <c r="Y109" s="1"/>
    </row>
    <row r="110" spans="2:25">
      <c r="B110" s="95" t="s">
        <v>54</v>
      </c>
      <c r="C110" s="154" t="e">
        <f ca="1">+'Tradicional '!F12</f>
        <v>#VALUE!</v>
      </c>
      <c r="D110" s="153" t="str">
        <f ca="1">+IF(Resultado!I31&lt;'Tradicional '!W37,_xlfn.CONCAT(CHAR(149),Alertas!C92),"")</f>
        <v>•El margen operacional de la empresa se encuentra por debajo del promedio de la muestra, el cual se situó en 9,04%. Revisar / profundizar utilidad operacional o ingresos operacionales.</v>
      </c>
      <c r="J110" s="103"/>
      <c r="K110" s="1"/>
      <c r="L110" s="1"/>
      <c r="M110" s="85"/>
      <c r="N110" s="81"/>
      <c r="O110" s="1"/>
      <c r="P110" s="86"/>
      <c r="Q110" s="86"/>
      <c r="R110" s="86"/>
      <c r="S110" s="86"/>
      <c r="T110" s="86"/>
      <c r="U110" s="1"/>
      <c r="V110" s="1"/>
      <c r="W110" s="86"/>
      <c r="X110" s="86"/>
      <c r="Y110" s="1"/>
    </row>
    <row r="111" spans="2:25">
      <c r="B111" s="95" t="s">
        <v>56</v>
      </c>
      <c r="C111" s="154" t="e">
        <f ca="1">+'Tradicional '!F13</f>
        <v>#VALUE!</v>
      </c>
      <c r="D111" s="153" t="str">
        <f ca="1">+IF(Resultado!I32&lt;'Tradicional '!X37,_xlfn.CONCAT(CHAR(149),Alertas!C93),"")</f>
        <v>•El margen neto de la empresa se encuentra por debajo del promedio de la muestra, el cual se sitúo en 2,02%. Revisar /profundizar utilidad neta o ingresos operacionales.</v>
      </c>
      <c r="J111" s="103"/>
      <c r="K111" s="1"/>
      <c r="L111" s="1"/>
      <c r="M111" s="85"/>
      <c r="N111" s="81"/>
      <c r="O111" s="85"/>
      <c r="P111" s="86"/>
      <c r="Q111" s="86"/>
      <c r="R111" s="86"/>
      <c r="S111" s="86"/>
      <c r="T111" s="86"/>
      <c r="U111" s="1"/>
      <c r="V111" s="1"/>
      <c r="W111" s="86"/>
      <c r="X111" s="86"/>
      <c r="Y111" s="1"/>
    </row>
    <row r="112" spans="2:25">
      <c r="B112" s="95" t="s">
        <v>57</v>
      </c>
      <c r="C112" s="154" t="e">
        <f ca="1">+'Tradicional '!F14</f>
        <v>#VALUE!</v>
      </c>
      <c r="D112" s="153" t="str">
        <f ca="1">+IF(Resultado!I33&lt;'Tradicional '!Y37,_xlfn.CONCAT(CHAR(149),Alertas!C94),"")</f>
        <v>•El ROE de la empresa se encuentra por debajo del promedio de la muestra, el cual se sitúo en 10,41%. Revisar / profundizar utilidad neta o patrimonio.</v>
      </c>
      <c r="J112" s="103"/>
      <c r="K112" s="1"/>
      <c r="L112" s="1"/>
      <c r="M112" s="85"/>
      <c r="N112" s="81"/>
      <c r="O112" s="1"/>
      <c r="P112" s="86"/>
      <c r="Q112" s="86"/>
      <c r="R112" s="86"/>
      <c r="S112" s="86"/>
      <c r="T112" s="86"/>
      <c r="U112" s="1"/>
      <c r="V112" s="1"/>
      <c r="W112" s="86"/>
      <c r="X112" s="86"/>
      <c r="Y112" s="1"/>
    </row>
    <row r="113" spans="2:25">
      <c r="B113" s="95" t="s">
        <v>59</v>
      </c>
      <c r="C113" s="154" t="e">
        <f ca="1">+'Tradicional '!F15</f>
        <v>#VALUE!</v>
      </c>
      <c r="D113" s="153" t="str">
        <f ca="1">+IF(Resultado!I34&lt;'Tradicional '!Z37,_xlfn.CONCAT(CHAR(149),Alertas!C95),"")</f>
        <v>•El ROA de la empresa se encuentra por debajo del promedio de la muestra, el cual se sitúo en 4,87%. Revisar / profundizar activo total o utilidad neta.</v>
      </c>
      <c r="J113" s="103"/>
      <c r="K113" s="1"/>
      <c r="L113" s="1"/>
      <c r="M113" s="85"/>
      <c r="N113" s="81"/>
      <c r="O113" s="1"/>
      <c r="P113" s="86"/>
      <c r="Q113" s="86"/>
      <c r="R113" s="86"/>
      <c r="S113" s="86"/>
      <c r="T113" s="86"/>
      <c r="U113" s="1"/>
      <c r="V113" s="1"/>
      <c r="W113" s="86"/>
      <c r="X113" s="86"/>
      <c r="Y113" s="1"/>
    </row>
    <row r="114" spans="2:25">
      <c r="B114" s="95" t="s">
        <v>61</v>
      </c>
      <c r="C114" s="154" t="e">
        <f ca="1">+'Tradicional '!F16</f>
        <v>#VALUE!</v>
      </c>
      <c r="D114" s="153" t="str">
        <f ca="1">+IF(Resultado!I35&gt;'Tradicional '!AA36,_xlfn.CONCAT(CHAR(149),Alertas!C96),"")</f>
        <v/>
      </c>
      <c r="J114" s="103"/>
      <c r="K114" s="1"/>
      <c r="L114" s="1"/>
      <c r="M114" s="85"/>
      <c r="N114" s="81"/>
      <c r="O114" s="1"/>
      <c r="P114" s="86"/>
      <c r="Q114" s="86"/>
      <c r="R114" s="86"/>
      <c r="S114" s="86"/>
      <c r="T114" s="86"/>
      <c r="U114" s="1"/>
      <c r="V114" s="1"/>
      <c r="W114" s="86"/>
      <c r="X114" s="86"/>
      <c r="Y114" s="1"/>
    </row>
    <row r="115" spans="2:25">
      <c r="B115" s="95" t="s">
        <v>63</v>
      </c>
      <c r="C115" s="154" t="e">
        <f ca="1">+'Tradicional '!F17</f>
        <v>#VALUE!</v>
      </c>
      <c r="D115" s="153" t="str">
        <f ca="1">+IF(Resultado!I36&gt;'Tradicional '!AB36,_xlfn.CONCAT(CHAR(149),Alertas!C97),"")</f>
        <v/>
      </c>
      <c r="J115" s="103"/>
      <c r="K115" s="1"/>
      <c r="L115" s="1"/>
      <c r="M115" s="85"/>
      <c r="N115" s="81"/>
      <c r="O115" s="1"/>
      <c r="P115" s="86"/>
      <c r="Q115" s="86"/>
      <c r="R115" s="86"/>
      <c r="S115" s="86"/>
      <c r="T115" s="86"/>
      <c r="U115" s="1"/>
      <c r="V115" s="1"/>
      <c r="W115" s="86"/>
      <c r="X115" s="86"/>
      <c r="Y115" s="1"/>
    </row>
    <row r="116" spans="2:25">
      <c r="B116" s="95" t="s">
        <v>65</v>
      </c>
      <c r="C116" s="154" t="e">
        <f ca="1">+'Tradicional '!F18</f>
        <v>#VALUE!</v>
      </c>
      <c r="D116" s="153" t="str">
        <f ca="1">+IF(Resultado!I37&gt;'Tradicional '!AC36,_xlfn.CONCAT(CHAR(149),Alertas!C98),"")</f>
        <v/>
      </c>
      <c r="J116" s="154"/>
    </row>
    <row r="117" spans="2:25">
      <c r="B117" s="95" t="s">
        <v>67</v>
      </c>
      <c r="C117" s="154" t="e">
        <f ca="1">+'Tradicional '!F19</f>
        <v>#VALUE!</v>
      </c>
      <c r="D117" s="153" t="str">
        <f ca="1">+IF(Resultado!I38&gt;'Tradicional '!AD36,_xlfn.CONCAT(CHAR(149),Alertas!C99),"")</f>
        <v/>
      </c>
      <c r="J117" s="154"/>
    </row>
    <row r="118" spans="2:25" ht="15" thickBot="1">
      <c r="B118" s="97" t="s">
        <v>69</v>
      </c>
      <c r="C118" s="155" t="e">
        <f ca="1">+'Tradicional '!F20</f>
        <v>#VALUE!</v>
      </c>
      <c r="D118" s="156" t="str">
        <f ca="1">+IF(Resultado!I39&lt;'Tradicional '!AE37,_xlfn.CONCAT(CHAR(149),Alertas!C100),"")</f>
        <v>•La cobertura de intereses se encuentra por debajo del promedio de la muestra, el cual se sitúo en 4,44 veces. Revisar / profundizar en gastos por intereses o utilidad operacional.</v>
      </c>
      <c r="E118" s="157"/>
      <c r="F118" s="157"/>
      <c r="G118" s="157"/>
      <c r="H118" s="157"/>
      <c r="I118" s="157"/>
      <c r="J118" s="155"/>
    </row>
    <row r="121" spans="2:25" ht="80.099999999999994" customHeight="1">
      <c r="B121" s="51" t="s">
        <v>141</v>
      </c>
      <c r="C121" s="52" t="b">
        <f ca="1">+ISTEXT(D106)</f>
        <v>1</v>
      </c>
      <c r="D121" s="288" t="str">
        <f ca="1">+IF(C121=TRUE,_xlfn.CONCAT(CHAR(187),"Alertas Tradicional",CHAR(10),D106),_xlfn.CONCAT(CHAR(187),"Alertas Tradicional"))</f>
        <v>»Alertas Tradicional
•La Razón corriente de la empresa se encuentra por debajo del promedio de la muestra, el cual se situó en 1,26 veces. Revisar/ profundizar en activos corrientes o pasivos corrientes.</v>
      </c>
      <c r="E121" s="289"/>
      <c r="F121" s="289"/>
      <c r="G121" s="289"/>
      <c r="H121" s="289"/>
      <c r="I121" s="290"/>
    </row>
    <row r="122" spans="2:25" ht="80.099999999999994" customHeight="1">
      <c r="C122" s="52" t="b">
        <f t="shared" ref="C122:C133" ca="1" si="5">+ISTEXT(D107)</f>
        <v>1</v>
      </c>
      <c r="D122" s="288" t="str">
        <f ca="1">+IF(C122=TRUE,_xlfn.CONCAT(D121,CHAR(10),D107),D121)</f>
        <v xml:space="preserve">»Alertas Tradicional
•La Razón corriente de la empresa se encuentra por debajo del promedio de la muestra, el cual se situó en 1,26 veces. Revisar/ profundizar en activos corrientes o pasivos corrientes.
</v>
      </c>
      <c r="E122" s="289"/>
      <c r="F122" s="289"/>
      <c r="G122" s="289"/>
      <c r="H122" s="289"/>
      <c r="I122" s="290"/>
    </row>
    <row r="123" spans="2:25" ht="80.099999999999994" customHeight="1">
      <c r="C123" s="52" t="b">
        <f t="shared" ca="1" si="5"/>
        <v>1</v>
      </c>
      <c r="D123" s="288" t="str">
        <f t="shared" ref="D123:D133" ca="1" si="6">+IF(C123=TRUE,_xlfn.CONCAT(D122,CHAR(10),D108),D122)</f>
        <v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</v>
      </c>
      <c r="E123" s="289"/>
      <c r="F123" s="289"/>
      <c r="G123" s="289"/>
      <c r="H123" s="289"/>
      <c r="I123" s="290"/>
    </row>
    <row r="124" spans="2:25" ht="80.099999999999994" customHeight="1">
      <c r="C124" s="52" t="b">
        <f t="shared" ca="1" si="5"/>
        <v>1</v>
      </c>
      <c r="D124" s="288" t="str">
        <f t="shared" ca="1" si="6"/>
        <v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</v>
      </c>
      <c r="E124" s="289"/>
      <c r="F124" s="289"/>
      <c r="G124" s="289"/>
      <c r="H124" s="289"/>
      <c r="I124" s="290"/>
    </row>
    <row r="125" spans="2:25" ht="80.099999999999994" customHeight="1">
      <c r="C125" s="52" t="b">
        <f t="shared" ca="1" si="5"/>
        <v>1</v>
      </c>
      <c r="D125" s="288" t="str">
        <f t="shared" ca="1" si="6"/>
        <v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</v>
      </c>
      <c r="E125" s="289"/>
      <c r="F125" s="289"/>
      <c r="G125" s="289"/>
      <c r="H125" s="289"/>
      <c r="I125" s="290"/>
    </row>
    <row r="126" spans="2:25" ht="80.099999999999994" customHeight="1">
      <c r="C126" s="52" t="b">
        <f t="shared" ca="1" si="5"/>
        <v>1</v>
      </c>
      <c r="D126" s="288" t="str">
        <f t="shared" ca="1" si="6"/>
        <v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</v>
      </c>
      <c r="E126" s="289"/>
      <c r="F126" s="289"/>
      <c r="G126" s="289"/>
      <c r="H126" s="289"/>
      <c r="I126" s="290"/>
    </row>
    <row r="127" spans="2:25" ht="80.099999999999994" customHeight="1">
      <c r="C127" s="52" t="b">
        <f ca="1">+ISTEXT(D112)</f>
        <v>1</v>
      </c>
      <c r="D127" s="288" t="str">
        <f t="shared" ca="1" si="6"/>
        <v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
•El ROE de la empresa se encuentra por debajo del promedio de la muestra, el cual se sitúo en 10,41%. Revisar / profundizar utilidad neta o patrimonio.</v>
      </c>
      <c r="E127" s="289"/>
      <c r="F127" s="289"/>
      <c r="G127" s="289"/>
      <c r="H127" s="289"/>
      <c r="I127" s="290"/>
    </row>
    <row r="128" spans="2:25" ht="80.099999999999994" customHeight="1">
      <c r="C128" s="52" t="b">
        <f t="shared" ca="1" si="5"/>
        <v>1</v>
      </c>
      <c r="D128" s="288" t="str">
        <f t="shared" ca="1" si="6"/>
        <v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
•El ROE de la empresa se encuentra por debajo del promedio de la muestra, el cual se sitúo en 10,41%. Revisar / profundizar utilidad neta o patrimonio.
•El ROA de la empresa se encuentra por debajo del promedio de la muestra, el cual se sitúo en 4,87%. Revisar / profundizar activo total o utilidad neta.</v>
      </c>
      <c r="E128" s="289"/>
      <c r="F128" s="289"/>
      <c r="G128" s="289"/>
      <c r="H128" s="289"/>
      <c r="I128" s="290"/>
    </row>
    <row r="129" spans="3:9" ht="80.099999999999994" customHeight="1">
      <c r="C129" s="52" t="b">
        <f t="shared" ca="1" si="5"/>
        <v>1</v>
      </c>
      <c r="D129" s="288" t="str">
        <f t="shared" ca="1" si="6"/>
        <v xml:space="preserve"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
•El ROE de la empresa se encuentra por debajo del promedio de la muestra, el cual se sitúo en 10,41%. Revisar / profundizar utilidad neta o patrimonio.
•El ROA de la empresa se encuentra por debajo del promedio de la muestra, el cual se sitúo en 4,87%. Revisar / profundizar activo total o utilidad neta.
</v>
      </c>
      <c r="E129" s="289"/>
      <c r="F129" s="289"/>
      <c r="G129" s="289"/>
      <c r="H129" s="289"/>
      <c r="I129" s="290"/>
    </row>
    <row r="130" spans="3:9" ht="80.099999999999994" customHeight="1">
      <c r="C130" s="52" t="b">
        <f t="shared" ca="1" si="5"/>
        <v>1</v>
      </c>
      <c r="D130" s="288" t="str">
        <f t="shared" ca="1" si="6"/>
        <v xml:space="preserve"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
•El ROE de la empresa se encuentra por debajo del promedio de la muestra, el cual se sitúo en 10,41%. Revisar / profundizar utilidad neta o patrimonio.
•El ROA de la empresa se encuentra por debajo del promedio de la muestra, el cual se sitúo en 4,87%. Revisar / profundizar activo total o utilidad neta.
</v>
      </c>
      <c r="E130" s="289"/>
      <c r="F130" s="289"/>
      <c r="G130" s="289"/>
      <c r="H130" s="289"/>
      <c r="I130" s="290"/>
    </row>
    <row r="131" spans="3:9" ht="80.099999999999994" customHeight="1">
      <c r="C131" s="52" t="b">
        <f t="shared" ca="1" si="5"/>
        <v>1</v>
      </c>
      <c r="D131" s="288" t="str">
        <f t="shared" ca="1" si="6"/>
        <v xml:space="preserve"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
•El ROE de la empresa se encuentra por debajo del promedio de la muestra, el cual se sitúo en 10,41%. Revisar / profundizar utilidad neta o patrimonio.
•El ROA de la empresa se encuentra por debajo del promedio de la muestra, el cual se sitúo en 4,87%. Revisar / profundizar activo total o utilidad neta.
</v>
      </c>
      <c r="E131" s="289"/>
      <c r="F131" s="289"/>
      <c r="G131" s="289"/>
      <c r="H131" s="289"/>
      <c r="I131" s="290"/>
    </row>
    <row r="132" spans="3:9" ht="80.099999999999994" customHeight="1">
      <c r="C132" s="52" t="b">
        <f t="shared" ca="1" si="5"/>
        <v>1</v>
      </c>
      <c r="D132" s="288" t="str">
        <f t="shared" ca="1" si="6"/>
        <v xml:space="preserve"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
•El ROE de la empresa se encuentra por debajo del promedio de la muestra, el cual se sitúo en 10,41%. Revisar / profundizar utilidad neta o patrimonio.
•El ROA de la empresa se encuentra por debajo del promedio de la muestra, el cual se sitúo en 4,87%. Revisar / profundizar activo total o utilidad neta.
</v>
      </c>
      <c r="E132" s="289"/>
      <c r="F132" s="289"/>
      <c r="G132" s="289"/>
      <c r="H132" s="289"/>
      <c r="I132" s="290"/>
    </row>
    <row r="133" spans="3:9" ht="80.099999999999994" customHeight="1">
      <c r="C133" s="52" t="b">
        <f t="shared" ca="1" si="5"/>
        <v>1</v>
      </c>
      <c r="D133" s="288" t="str">
        <f t="shared" ca="1" si="6"/>
        <v>»Alertas Tradicional
•La Razón corriente de la empresa se encuentra por debajo del promedio de la muestra, el cual se situó en 1,26 veces. Revisar/ profundizar en activos corrientes o pasivos corrientes.
•La prueba ácida de la empresa se encuentra por debajo del promedio de la muestra, el cual se situó en 1,24 veces. Revisar/profundizar activos corrientes, inventarios, pasivos corrientes.
•El margen bruto de la empresa se encuentra por debajo del promedio de la muestra, el cual se situó en 21,52%. Revisar / profundizar ingresos operacionales o costos operacionales.
•El margen operacional de la empresa se encuentra por debajo del promedio de la muestra, el cual se situó en 9,04%. Revisar / profundizar utilidad operacional o ingresos operacionales.
•El margen neto de la empresa se encuentra por debajo del promedio de la muestra, el cual se sitúo en 2,02%. Revisar /profundizar utilidad neta o ingresos operacionales.
•El ROE de la empresa se encuentra por debajo del promedio de la muestra, el cual se sitúo en 10,41%. Revisar / profundizar utilidad neta o patrimonio.
•El ROA de la empresa se encuentra por debajo del promedio de la muestra, el cual se sitúo en 4,87%. Revisar / profundizar activo total o utilidad neta.
•La cobertura de intereses se encuentra por debajo del promedio de la muestra, el cual se sitúo en 4,44 veces. Revisar / profundizar en gastos por intereses o utilidad operacional.</v>
      </c>
      <c r="E133" s="289"/>
      <c r="F133" s="289"/>
      <c r="G133" s="289"/>
      <c r="H133" s="289"/>
      <c r="I133" s="290"/>
    </row>
  </sheetData>
  <mergeCells count="73">
    <mergeCell ref="D131:I131"/>
    <mergeCell ref="D132:I132"/>
    <mergeCell ref="D133:I133"/>
    <mergeCell ref="D126:I126"/>
    <mergeCell ref="D127:I127"/>
    <mergeCell ref="D128:I128"/>
    <mergeCell ref="D129:I129"/>
    <mergeCell ref="D130:I130"/>
    <mergeCell ref="D121:I121"/>
    <mergeCell ref="D122:I122"/>
    <mergeCell ref="D123:I123"/>
    <mergeCell ref="D124:I124"/>
    <mergeCell ref="D125:I125"/>
    <mergeCell ref="C99:J99"/>
    <mergeCell ref="C100:J100"/>
    <mergeCell ref="C86:J87"/>
    <mergeCell ref="B104:C105"/>
    <mergeCell ref="D104:J105"/>
    <mergeCell ref="C94:J94"/>
    <mergeCell ref="C95:J95"/>
    <mergeCell ref="C96:J96"/>
    <mergeCell ref="C97:J97"/>
    <mergeCell ref="C98:J98"/>
    <mergeCell ref="C89:J89"/>
    <mergeCell ref="C90:J90"/>
    <mergeCell ref="C91:J91"/>
    <mergeCell ref="C92:J92"/>
    <mergeCell ref="C93:J93"/>
    <mergeCell ref="C88:J88"/>
    <mergeCell ref="B38:B39"/>
    <mergeCell ref="D19:I19"/>
    <mergeCell ref="D20:I20"/>
    <mergeCell ref="D21:I21"/>
    <mergeCell ref="D27:I27"/>
    <mergeCell ref="D28:I28"/>
    <mergeCell ref="D24:I24"/>
    <mergeCell ref="B64:B65"/>
    <mergeCell ref="B66:B67"/>
    <mergeCell ref="B68:B69"/>
    <mergeCell ref="H36:J36"/>
    <mergeCell ref="H38:H39"/>
    <mergeCell ref="H40:H41"/>
    <mergeCell ref="H42:H43"/>
    <mergeCell ref="H49:J49"/>
    <mergeCell ref="H51:H52"/>
    <mergeCell ref="B40:B41"/>
    <mergeCell ref="B42:B43"/>
    <mergeCell ref="B49:E49"/>
    <mergeCell ref="B51:B52"/>
    <mergeCell ref="B53:B54"/>
    <mergeCell ref="B55:B56"/>
    <mergeCell ref="B36:D36"/>
    <mergeCell ref="L66:S68"/>
    <mergeCell ref="C76:E76"/>
    <mergeCell ref="C77:I77"/>
    <mergeCell ref="B16:B17"/>
    <mergeCell ref="B18:B19"/>
    <mergeCell ref="B20:B21"/>
    <mergeCell ref="D16:I16"/>
    <mergeCell ref="D17:I17"/>
    <mergeCell ref="D18:I18"/>
    <mergeCell ref="H53:H54"/>
    <mergeCell ref="H55:H56"/>
    <mergeCell ref="H62:J62"/>
    <mergeCell ref="H64:H65"/>
    <mergeCell ref="H66:H67"/>
    <mergeCell ref="H68:H69"/>
    <mergeCell ref="B62:F62"/>
    <mergeCell ref="D15:I15"/>
    <mergeCell ref="B14:I14"/>
    <mergeCell ref="D23:I23"/>
    <mergeCell ref="D25:I25"/>
    <mergeCell ref="D26:I26"/>
  </mergeCells>
  <conditionalFormatting sqref="C76:E76">
    <cfRule type="cellIs" dxfId="1" priority="1" operator="equal">
      <formula>"No cumple"</formula>
    </cfRule>
    <cfRule type="cellIs" dxfId="0" priority="2" operator="equal">
      <formula>"Cumple"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Manuela Orjuela</cp:lastModifiedBy>
  <cp:revision/>
  <dcterms:created xsi:type="dcterms:W3CDTF">2015-06-05T18:19:34Z</dcterms:created>
  <dcterms:modified xsi:type="dcterms:W3CDTF">2023-01-27T15:01:28Z</dcterms:modified>
  <cp:category/>
  <cp:contentStatus/>
</cp:coreProperties>
</file>